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2895" windowWidth="20115" windowHeight="5175"/>
  </bookViews>
  <sheets>
    <sheet name="GOBIERNO" sheetId="3" r:id="rId1"/>
  </sheets>
  <calcPr calcId="145621" concurrentCalc="0"/>
</workbook>
</file>

<file path=xl/calcChain.xml><?xml version="1.0" encoding="utf-8"?>
<calcChain xmlns="http://schemas.openxmlformats.org/spreadsheetml/2006/main">
  <c r="I141" i="3" l="1"/>
  <c r="H229" i="3"/>
  <c r="I162" i="3"/>
  <c r="I161" i="3"/>
  <c r="I160" i="3"/>
  <c r="I159" i="3"/>
  <c r="I158" i="3"/>
  <c r="I157" i="3"/>
  <c r="I156" i="3"/>
  <c r="I155" i="3"/>
  <c r="I145" i="3"/>
  <c r="I144" i="3"/>
  <c r="I143" i="3"/>
  <c r="I142" i="3"/>
  <c r="I140" i="3"/>
  <c r="I138" i="3"/>
  <c r="I137" i="3"/>
  <c r="I136" i="3"/>
  <c r="I135" i="3"/>
  <c r="I134" i="3"/>
  <c r="I133" i="3"/>
  <c r="I132" i="3"/>
  <c r="I131" i="3"/>
  <c r="I130" i="3"/>
  <c r="I129" i="3"/>
  <c r="I128" i="3"/>
  <c r="I127" i="3"/>
  <c r="I126" i="3"/>
  <c r="I125" i="3"/>
  <c r="I124" i="3"/>
  <c r="I123" i="3"/>
  <c r="I122" i="3"/>
  <c r="I121" i="3"/>
  <c r="I120" i="3"/>
  <c r="I119" i="3"/>
  <c r="I118" i="3"/>
  <c r="I106" i="3"/>
  <c r="I57" i="3"/>
  <c r="I56" i="3"/>
  <c r="I55" i="3"/>
  <c r="I54" i="3"/>
  <c r="I229" i="3"/>
</calcChain>
</file>

<file path=xl/sharedStrings.xml><?xml version="1.0" encoding="utf-8"?>
<sst xmlns="http://schemas.openxmlformats.org/spreadsheetml/2006/main" count="1418" uniqueCount="404">
  <si>
    <t>Fecha estimada de inicio de proceso de selección</t>
  </si>
  <si>
    <t>Duración estimada del contrato</t>
  </si>
  <si>
    <t xml:space="preserve">Modalidad de selección </t>
  </si>
  <si>
    <t>Fuente de los recursos</t>
  </si>
  <si>
    <t>Valor total estimado</t>
  </si>
  <si>
    <t>Valor estimado en la vigencia actual</t>
  </si>
  <si>
    <t>¿Se requieren vigencias futuras?</t>
  </si>
  <si>
    <t>Estado de solicitud de vigencias futuras</t>
  </si>
  <si>
    <t>Datos de contacto del responsable</t>
  </si>
  <si>
    <t>5 MESES</t>
  </si>
  <si>
    <t>LICITACION PUBLICA</t>
  </si>
  <si>
    <t>NO</t>
  </si>
  <si>
    <t>6 meses</t>
  </si>
  <si>
    <t>SUBASTA INVERSA</t>
  </si>
  <si>
    <t>Menor Cuantia</t>
  </si>
  <si>
    <t>MINIMA CUANTIA</t>
  </si>
  <si>
    <t>NA</t>
  </si>
  <si>
    <t>SUBASTA</t>
  </si>
  <si>
    <t>2 MESES</t>
  </si>
  <si>
    <t>CONTRATACION DIRECTA</t>
  </si>
  <si>
    <t>1 MES</t>
  </si>
  <si>
    <t>PROPIOS</t>
  </si>
  <si>
    <t>contratacion directa</t>
  </si>
  <si>
    <t>propios</t>
  </si>
  <si>
    <t>N.A</t>
  </si>
  <si>
    <t>3 MESES</t>
  </si>
  <si>
    <t>N/A</t>
  </si>
  <si>
    <t>LEY 550</t>
  </si>
  <si>
    <t>MENOR CUANTIA</t>
  </si>
  <si>
    <t>4 MESES</t>
  </si>
  <si>
    <t>minima cuantia</t>
  </si>
  <si>
    <t>DIRECTA</t>
  </si>
  <si>
    <t>A. INFORMACIÓN GENERAL DE LA ENTIDAD</t>
  </si>
  <si>
    <t>Nombre</t>
  </si>
  <si>
    <t>GOBERNACION DEL PUTUMAYO</t>
  </si>
  <si>
    <t>Dirección</t>
  </si>
  <si>
    <t>PALACIO DEPARTAMENTAL - CALLE 8 No. 7 - 40</t>
  </si>
  <si>
    <t>Teléfono</t>
  </si>
  <si>
    <t>(098) 4206600</t>
  </si>
  <si>
    <t>Página web</t>
  </si>
  <si>
    <t>WWW.PUTUMAYO.GOV.CO</t>
  </si>
  <si>
    <t>Misión</t>
  </si>
  <si>
    <t>La Gobernacion del Putumayo es la entidad promotora del desarrollo integral y sostenible de su territorio, a traves del cumplimiento del Plan de desarrollo, con telento humano comprometido y competente, de conformidad con la constitucion y el ordenamiento juridico colombiano.</t>
  </si>
  <si>
    <t>Vision</t>
  </si>
  <si>
    <t>Para el año 2020, la Gobernacion del Putumayo sera entidad modelo de gerencia y gestion publica, actuando sobre la base de la legalidad, transperencia, equidad, dignidad humana, eficiencia y eficacia, participacion comunitaria y del cuidado de los bienes publicos.</t>
  </si>
  <si>
    <t>Perspectiva estratégica</t>
  </si>
  <si>
    <t xml:space="preserve">El propósito estratégico es definir desde un enfoque subregional y poblacional con criterios, políticas y acciones que dinamicen la coyuntura de todos los sectores, en los diferentes niveles del estado, con el fin de avanzar un buen trecho en el proceso de construcción colectiva del Departamento </t>
  </si>
  <si>
    <t>Información de contacto</t>
  </si>
  <si>
    <t>FINDY YOVANA MORA ROJAS; Alamacenista Departamental; almacen@putumayo.gov.co; tel # 098-4206600 ext 122</t>
  </si>
  <si>
    <t>Códigos UNSPSC</t>
  </si>
  <si>
    <t>Descripción y  Especificaciones adicionales de desempeño.</t>
  </si>
  <si>
    <t>11 meses</t>
  </si>
  <si>
    <t>regalias</t>
  </si>
  <si>
    <t>3 meses</t>
  </si>
  <si>
    <t>10 meses</t>
  </si>
  <si>
    <t>SIETE MESES</t>
  </si>
  <si>
    <t>FEBRERO</t>
  </si>
  <si>
    <t>11 MESES</t>
  </si>
  <si>
    <t xml:space="preserve">NO </t>
  </si>
  <si>
    <t xml:space="preserve">5 MESES </t>
  </si>
  <si>
    <t>LICITACION</t>
  </si>
  <si>
    <t>ICLD</t>
  </si>
  <si>
    <t>Minima Cuantia</t>
  </si>
  <si>
    <t>ENERO 19 DE 2015</t>
  </si>
  <si>
    <t xml:space="preserve">PRESTACION DE SERVICIOS </t>
  </si>
  <si>
    <t>6 MESES</t>
  </si>
  <si>
    <t>marzo</t>
  </si>
  <si>
    <t>10 MESES</t>
  </si>
  <si>
    <t>9 MESES</t>
  </si>
  <si>
    <t>Minima cuantia</t>
  </si>
  <si>
    <t xml:space="preserve">12 Meses </t>
  </si>
  <si>
    <t>Prestación de Servicios</t>
  </si>
  <si>
    <t>Propios</t>
  </si>
  <si>
    <t>JUNIO DE 2015</t>
  </si>
  <si>
    <t>No</t>
  </si>
  <si>
    <t>8 MESES</t>
  </si>
  <si>
    <t>SECRETARIA DE GOBIERNO DEPARTAMENTAL</t>
  </si>
  <si>
    <t>Contrato de Prestación de servicios profesionales para asistencia técnica en el componente de retornos y reubicaciones con población víctima del conflicto armado.</t>
  </si>
  <si>
    <t>Prestación de servicios</t>
  </si>
  <si>
    <t>JESUS DAVID UREÑA     david.urena@putumayo.gov.co                        3204788845</t>
  </si>
  <si>
    <t>Contrato de Prestación de servicios profesionales de apoyo a la secretaria de gobierno para brindar asistencia técnica al sistema departamental y municipal de atención integral a población víctima del conflicto armado.</t>
  </si>
  <si>
    <t>JESUS DAVID UREÑA     david.urena@putumayo.gov.co                        3204788846</t>
  </si>
  <si>
    <t xml:space="preserve">Contrato de prestación de servicios profesionales para apoyar el proceso de reparacion colectiva en el departamento del putumayo  en marco de la ley 1448 atencion a victimas del conflicto armado  </t>
  </si>
  <si>
    <t>JESUS DAVID UREÑA     david.urena@putumayo.gov.co                        3204788847</t>
  </si>
  <si>
    <t>Contrato de Prestación de servicios profesionales para apoyo en la elaboración de informes de victimas que se desarollen en la secretaria de gobierno y apoyo en la implementación de la politica publica de atención victimas del conflicto armado.</t>
  </si>
  <si>
    <t>JESUS DAVID UREÑA     david.urena@putumayo.gov.co                        3204788848</t>
  </si>
  <si>
    <t>Contrato de prestación de servicios de un tecnólogo para coordinar la sistematización de eventos en el Departamento del Putumayo</t>
  </si>
  <si>
    <t>Contrato de prestación de servicios de un técnico de apoyo a la gestion en el programa de gestión de riesgos de desastres de la secretaria de gobierno departamental.</t>
  </si>
  <si>
    <t>JESUS DAVID UREÑA     david.urena@putumayo.gov.co                        3204788849</t>
  </si>
  <si>
    <t>Contrato de prestación de servicios de apoyo a la gestión para el programa de víctimas de la secretaria de gobierno departamental.</t>
  </si>
  <si>
    <t xml:space="preserve">CONTRATO DE PRESTACION DE SERVICIOS DE UN TECNICO DE APOYO A LA GESTION EN LA INFORMACION Y ORGANIZACIÓN DOCUMENTAL DE LA SECRETARIA DE GOBIERNO DEPARTAMENTAL </t>
  </si>
  <si>
    <t>JESUS DAVID UREÑA     david.urena@putumayo.gov.co                        3204788850</t>
  </si>
  <si>
    <t>CONTRATO DE PRESTACION DE SERVICIOS DE APOYO A  LA GESTION EN LA SECRETARIA DE GOBIERNO DEPARTAAMENTAL EN EL PROGRAMA DE DERECHOS HUMANOS</t>
  </si>
  <si>
    <t>JESUS DAVID UREÑA     david.urena@putumayo.gov.co                        3204788851</t>
  </si>
  <si>
    <t>JESUS DAVID UREÑA     david.urena@putumayo.gov.co                        3204788852</t>
  </si>
  <si>
    <t>CONTRATO DE PRESTACION DE SERVICIOS CON UN PROFESIONAL DE APOYO A LA SECRETARIA DE GOBIERNO EN LA MATERIALIZACION DE LAS SOLUCIONES A LAS NECESIDADES ELEVADAS POR LAS COMUNIDADES AFRO-PUTUMAYENSES  DENTRO DE LA IMPLEMENTACION DEL PLAN DE DESARROLLO DEPARTAMENTAL "PUTUMAYO SOLIDARIO Y COMPETITIVO"</t>
  </si>
  <si>
    <t>02/01/ 2015</t>
  </si>
  <si>
    <t>JESUS DAVID UREÑA     david.urena@putumayo.gov.co                        3204788853</t>
  </si>
  <si>
    <t>02/01/ 2016</t>
  </si>
  <si>
    <t>JESUS DAVID UREÑA     david.urena@putumayo.gov.co                        3204788854</t>
  </si>
  <si>
    <t xml:space="preserve">CONTRATO DE PRESTACION DE SERVICIOS DE APOYO A LA GESTION EN EL SEGUIMIENTO DE LOS COMPROMISOS ASUMIDOS CON LAS COMUNIDADES AFRO-PUTUMAYENSES  DENTRO DE LA IMPLEMENTACION DEL PLAN DE DESARROLLO DEPARTAMENTAL " PUTUMAYO SOLIDARIO Y COMPETITIVO" EN EL MARCO DE LA CONSULTA PREVIA </t>
  </si>
  <si>
    <t>02/01/ 2017</t>
  </si>
  <si>
    <t>JESUS DAVID UREÑA     david.urena@putumayo.gov.co                        3204788855</t>
  </si>
  <si>
    <t>CONTRATO DE PRESTACION DE SERVICIOS  DE APOYO A LA GESTION EN LA MATERIALIZACION DE LAS SOLUCIONES A LAS NECESIDADES ELEVADAS POR LAS COMUNIDADES INDIGENAS DENTRO DE LA IMPLEMENTACION DEL PLAN DE DESARROLLO  DEPARTAMENTAL "PUTUMAYO SOLIDARIO Y COMPETITIVO" EN EL MARCO DE LA CONSULTA PREVIA CON LOS PUEBLOS INDIGENAS DEL PUTUMAYO</t>
  </si>
  <si>
    <t>02/01/ 2018</t>
  </si>
  <si>
    <t>JESUS DAVID UREÑA     david.urena@putumayo.gov.co                        3204788856</t>
  </si>
  <si>
    <t>CONTRATO DE PRESTACION DE SERVICIOS CON UN PROFESIONAL DE APOYO  A LA SECRETARIA DE GOBIERNO DEPARTAMENTAL PARA  ADELANTAR LOS PROCESOS ENCAMINADOS A FACILITAR EL CUMPLIMIENTO E IMPLEMENTACION DEL PLAN DE DESARROLLO DEPARTAMENTAL " PUTUMAYO SOLIDARIO Y COMPETITIVO" EN EL MARCO DE LA CONSULTA PREVIA CON LOS PUEBLOS INDIGENAS DEL PUTUMAYO</t>
  </si>
  <si>
    <t>02/01/ 2019</t>
  </si>
  <si>
    <t>JESUS DAVID UREÑA     david.urena@putumayo.gov.co                        3204788857</t>
  </si>
  <si>
    <t>02/01/ 2020</t>
  </si>
  <si>
    <t>JESUS DAVID UREÑA     david.urena@putumayo.gov.co                        3204788858</t>
  </si>
  <si>
    <t>CONTRATO DE PRESTACION DE SERVICIOS CON UN TECNOLOGO DE APOYO  A LA SECRETARIA DE GOBIERNO DEPARTAMENTAL PARA  ADELANTAR LOS PROCESOS ENCAMINADOS A FACILITAR EL CUMPLIMIENTO E IMPLEMENTACION DEL PLAN DE DESARROLLO DEPARTAMENTAL " PUTUMAYO SOLIDARIO Y COMPETITIVO" EN EL MARCO DE LA CONSULTA PREVIA CON LOS PUEBLOS INDIGENAS DEL PUTUMAYO.</t>
  </si>
  <si>
    <t>02/01/ 2021</t>
  </si>
  <si>
    <t>JESUS DAVID UREÑA     david.urena@putumayo.gov.co                        3204788859</t>
  </si>
  <si>
    <t>02/01/ 2022</t>
  </si>
  <si>
    <t>JESUS DAVID UREÑA     david.urena@putumayo.gov.co                        3204788860</t>
  </si>
  <si>
    <t>CONTRATO DE PRESTACION DE SERVICIOS DE APOYO A LA SECRETARIA DE GOBIERNO DEPARTAMENTAL EN  LA COMISION DEPARTAMENTAL PARA LA  COORDINACION Y SEGUIMIENTO DE LOS PROCESOS ELECTORALES</t>
  </si>
  <si>
    <t>02/01/ 2023</t>
  </si>
  <si>
    <t>JESUS DAVID UREÑA     david.urena@putumayo.gov.co                        3204788861</t>
  </si>
  <si>
    <t>CONTRATO DE PRESTACION DE SERVICIOS DE APOYO A LA GESTION EN LA ADOPCION E IMPLEMENTACION DE MEDIDAS CAUTELARES URGENTES PARA LA PROTECCION  DE LOS DERECHOS FUNDAMENTALES DEL PUEBLO INDIGENA AWÁ ENMARCADOS EN EL AUTO 174 DE 2011</t>
  </si>
  <si>
    <t>Directa</t>
  </si>
  <si>
    <t>CONTRATO DE PRESTACION DE SERVICIOS DE APOYO A LA SECRETARIA DE GOBIERNO DEPARTAMENTAL EN EL SEGUIMIENTO Y SISTEMATIZACION DE LA INFORMACION DE LOS PROCESOS DE POLITICA SOCIAL Y PARTICIPACION CIUDADANA ADELANTADOS POR LA GOBERNACION DEL PUTUMAYO</t>
  </si>
  <si>
    <t>CONTRATO DE PRESTACION DE SERVIICIOS CON UN ABOGADO ESPECIALIZADO PARA APOYO Y ASESORIA EN LA SECRETARIA DE GOBIERNO DE LA GOBERNACION DEL DEPARTAMENTO DEL PUTUMAYO.</t>
  </si>
  <si>
    <t>PRESTACION DE SERVICIOS DE UN PROFESIONAL ESPECIALIZADO PARA APOYO A LA SECRETARIA DE GOBIERNO EN LA ADMINISTRACIÓN DEL FONDO TERRITRORIAL DE SEGURIDAD Y CONVIVENCIA CIUDADANA (FONSET)</t>
  </si>
  <si>
    <t>Recursos FONSET</t>
  </si>
  <si>
    <t>CONTRATO DE PRESTACION DE SERVICIOS DE APOYO A LA GESTION EN EL PROGRAMA DE ASUNTOS ETNICOS Y PARTICIPACION CIUDADANA DE LA SECRETARIA DE GOBIERNO DEPARTAMENTAL.</t>
  </si>
  <si>
    <t xml:space="preserve">CONTRATO DE PRESTACION DE SERVICIOS DE APOYO A LA GESTION EN LA SISTEMATIZACION DE LA INFORMACION Y ACOMPAÑAMIENTO DE LOS PROCESOS DE LA  SECRETARIA DE GOBIERNO DEPARTAMENTAL </t>
  </si>
  <si>
    <t>CONTRATO DE PRESTACION DE SERVICIOS DE APOYO A LA OFICINA DE DESARROLLO COMUNITARIO DE LA SECRETARIA DE GOBIERNO DE LA GOBERNACION DEL PUTUMAYO.</t>
  </si>
  <si>
    <t>CONTRATO DE PRESTACION DE SERVICIOS DE UN PROFESIONAL EN ADMINISTRACION PUBLICA PARA LA SECRETARIA DE GOBIERNO EN EL PROGRAMA DE DESARROLLO COMUNITARIO CON ENFASIS EN EL FORTALECIMIENTO DE LOS ORGANISMOS COMUNALES Y ORGANIZACIONES NO GUBERNAMENTALES EN EL DE´PARTAMENTO DEL PUTUMAYO</t>
  </si>
  <si>
    <t>APOYAR A LA OFICINA DE DESARROLLO COMUNITARIO DE LA SECRETARÍA DE GOBIERNO DEPARTAMENTAL PARA ADELANTAR LAS AUDITORIAS EXTERNAS A LOS MANEJOS DE LOS RECURSOS DEL DEPARTAMENTO POR PARTE DE LOS ORGANISMOS COMUNALES, VERIFICACIÓN Y ASESORAMIENTO EN LOS PROCESOS DE CONSTITUCIÓN DE LOS ORGANISMOS COMUNALES DE PRIMER Y SEGUNDO GRADO, ASOCIACIONES, GRUPOS DE RESCATE, CLUBES DEPORTIVOS Y DEMÁS PROCESOS DE AUTO Y RECONOCIMIENTO DE PERSONERÍA JURÍDICA</t>
  </si>
  <si>
    <t>CONTRATO DE PRESTACION DE SERVICIOS CON UN TECNOLOGO PARA APOYAR A LA OFICINA DE DESARROLLO COMUNITARIO  DE LA SECRETARIA DE GOBIERNO DEPARTAMENTAL</t>
  </si>
  <si>
    <t>CONTRATO DE PRESTACION DE SERVICIOS DE APOYO A LA GESTION PARA EL ARREGLO DE EXPEDIENTES DE ORGANISMOS COMUNALES DE PRIMER GRADO DE MUNICIPIOS DESCENTRALIZADOS DE LA OFICINA DE GOBIERNO DEL DEPARTAMENTO DEL PUTUMAYO</t>
  </si>
  <si>
    <t>CONTRATO DE PRESTACION DE SERVICIOS DE APOYO A LA GESTION COMO BACHILLER EN LA SECRETARIA DE GOBIERNO DEPARTAMENTAL. OFICINA DE DESARROLLO COMUNITARIO</t>
  </si>
  <si>
    <t xml:space="preserve">CONTRATO DE APRENDIZAJE    PARA UN TECNICO RECURSOS HUMANOS DEL SERVICIO NACIONAL APRENDIZAJE SENA </t>
  </si>
  <si>
    <t>Febrero</t>
  </si>
  <si>
    <t>CONTRATO DE APRENDIZADE</t>
  </si>
  <si>
    <t xml:space="preserve">RECURSOS PROPIOS </t>
  </si>
  <si>
    <t>CONTRATO DE PRESTACIÓN DE SERVICIOS DE UN TÉCNICO DE APOYO A LA GESTION EN LOS PROGRAMAS DE PARTICIPACION CIUDADANA Y EN LA COMISION DE SEGUIMIENTO ELECTORAL DEPARTAMENTAL EN LA SECRETARIA DE GOBIERNO DEPARTAMENTAL.</t>
  </si>
  <si>
    <t>CONTRATO DE PRESTACION DE SERVICIOS DE APOYO A LA GESTION</t>
  </si>
  <si>
    <t xml:space="preserve">CONTRATO DE PRESTACIÓN DE SERVICIOS DE UN PROFESIONAL EN ADMINISTRACIÓN DE EMPRESAS PARA LA SECRETARÍA DE GOBIERNO EN EL PROGRAMA DE DESARROLLO COMUNITARIO CON ÉNFASIS EN EL FORTALECIMIENTO  DE LOS ORGANISMOS COMUNALES DEL DEPARTAMENTO DEL PUTUMAYO </t>
  </si>
  <si>
    <t>1 año</t>
  </si>
  <si>
    <t>CONTRATO PRESTACIÓN DE SERVICIOS PROFESIONALES PARA EL APOYO A LA GESTION INSTITUCIONAL EN LA EXPEDICION DE PASAPORTES CON ZONA DE LECTURA MECANICA EN EL DEPARTAMENTO DEL PUTUMAYO.</t>
  </si>
  <si>
    <t xml:space="preserve">fortalecimiento de las organizaciones de la poblacion victima del conflicto armado en el marco de la participacion efectiva en el departamento del putumayo amazonia (interventoría) </t>
  </si>
  <si>
    <t xml:space="preserve">PRIMER SEMESTRE </t>
  </si>
  <si>
    <t xml:space="preserve">DAVID UREÑA MORENO - SECRETARIO DE GOBIERNO DEPARTAMENTAL </t>
  </si>
  <si>
    <t xml:space="preserve">CONTRATO DE PRESTACION DE SERVICIOS DE APOYO A LA GESTION CON UN TECNICO PARA LA OFICINA DE DESARROLLO COMUNITARIO DE LA SECRETARIA DE GOBIERNO DEPARTAMENTAL </t>
  </si>
  <si>
    <t>CONTRATO DE PRESTACION DE SERVICIOS PROFESIONALES COMO ADMINISTRATDOR FINANCIERO PARA PAOYAR LOS PROGRAMAS DE VICTIMAS Y DE GESTION DE RIESGO DE DESASTRES DESARROLLADOS EN LA SECRETARIA DE GOBIERNO</t>
  </si>
  <si>
    <t>APOYO A LA SECRETARIA DE GOBIERNO EN E EL PROCESO ELECTORAL DEL AÑO 2015.</t>
  </si>
  <si>
    <t>JESUS DAVID UREÑA, SECRETARIA DE GOBIERNO DEPARTAMENTAL</t>
  </si>
  <si>
    <t>CONTRATO DE PRESTACION DE SERVICIOS DE APOYO A LA GESTION EN EL PROGRAMA DE GESTION DE RIESGOS DE DESASTRES DE LA SECRETARIA DE GOBIERNO DEPARTAMENTAL</t>
  </si>
  <si>
    <t>CONTRATO DE PRESTACION DE SERVICIOS CON UN ABOGADO PARA ASESORIA Y APOYO A LOS PROCESOS DE CONTRATACION EN LA SECRETARIA DE GOBIERNO DE LA Gobernación DEL DEPARTAMENTO DEL PUTUMAYO</t>
  </si>
  <si>
    <t>CONTRATO DE PRESTACION DE SERVICIOS PROFESIONALES PARA APOYO A LA SECRETARIA DE GOBIERNO DEPARTAMENTAL EN LA SUPERVISION TECNICA, ADMINISTRATIVA Y FINANCIERA DE LOS CONTRATOS DE OBRA, ADEMAS PARA APOYAR LA FORMULACION DE PROYECTOS DE GESTION DEL RIESGO DE DESASTRES Y AL PROGRAMA DE CALAMIDAD PUBLICA</t>
  </si>
  <si>
    <t>Compraventa de equipos de investigación y equipos de informatica forense para la Policia Nacional del Departamento del Putumayo</t>
  </si>
  <si>
    <t>FONDO DE SEGURIDAD CIUDADANA</t>
  </si>
  <si>
    <t>Consultoria</t>
  </si>
  <si>
    <t xml:space="preserve">ANDRES GERARDO VERDUGO FLORES- Secretario de Gobierno Departamental Encargado                     ( Decreto 0046 de febrero 25 de 2015) </t>
  </si>
  <si>
    <t xml:space="preserve">Propios </t>
  </si>
  <si>
    <t xml:space="preserve">Fortalecer la capacidad de respuesta de la Gobernación  y de los Municipios de Mocoa, Villagarzon, Puerto Guzmán, Puerto Caicedo, Puerto Asís, San Miguel, Valle de Guamuez , Orito, Santiago, Colón, Sibunody y San Francisco en el marco de la Ley 1448 de 2011 en el Departamento de Putumayo. </t>
  </si>
  <si>
    <t xml:space="preserve">Convenio </t>
  </si>
  <si>
    <t xml:space="preserve">Consultoria </t>
  </si>
  <si>
    <t xml:space="preserve">Asistencia no alimentaria como ayuda humanitaria inmediata a la pobalción vícitma dle conflicto armado interno en los Municipios de Mocoa, Puerto Asís, Villagarzon, Puerto Guzmán, y Sibundoy, departamento de Putumayo. </t>
  </si>
  <si>
    <t xml:space="preserve">Proyecto de las Organizaciones de la Población Víctima del conflicto armado en el marco de la Participación Efectiva </t>
  </si>
  <si>
    <t xml:space="preserve">No </t>
  </si>
  <si>
    <t xml:space="preserve">Apoyo para la promoción de los Derechos Humanos y Derecho Internacional Humanitario en el Departamento de Putumayo </t>
  </si>
  <si>
    <t xml:space="preserve">Implementación de un proceso de orientación a comunidades en riesgo por la instalaciòn de MAP, MUSE y AEI. </t>
  </si>
  <si>
    <t xml:space="preserve">Apoyo para la promoción de los Derechos Humanos de la comunidad LGTBI reconociendo mi ser y mis derechos en los municipios de Puerto Caicedo y Puerto Asís </t>
  </si>
  <si>
    <t>Na</t>
  </si>
  <si>
    <t>Apoyo a la formulación de planes de salvaguarda de comunidades etnicas.</t>
  </si>
  <si>
    <t>Apoyo a las organizaciones sociales sin animo de lucro</t>
  </si>
  <si>
    <t>Convenio</t>
  </si>
  <si>
    <t xml:space="preserve">Fortalecimiento de gobierno propio para 14 pueblos indigenas del departamento del Putumayo </t>
  </si>
  <si>
    <t xml:space="preserve">propios </t>
  </si>
  <si>
    <t xml:space="preserve">Fortalecimiento de gobierno propio para las comunidades afrodescendientes del departamento del Putumayo </t>
  </si>
  <si>
    <t xml:space="preserve">Apoyo a las concertacion y protocolizacion de la consulta previa con los pueblos, autoridades y organizaciones indigenas del departamento del putumayo. </t>
  </si>
  <si>
    <t xml:space="preserve">caracterizacion de los pueblos indigenas de putumayo </t>
  </si>
  <si>
    <t>Capacitación a las comunidades étnicas del Putumayo en proceso de consulta previa .</t>
  </si>
  <si>
    <t xml:space="preserve">caracterizacion de las comunidades afrodescendientes  de putumayo </t>
  </si>
  <si>
    <t>Apoyo a la construcción de Centros regionales de atención de la población víctima del conflicto armado en el Putumayo.</t>
  </si>
  <si>
    <t xml:space="preserve">Regalias Directas </t>
  </si>
  <si>
    <t xml:space="preserve">OCAD Departamental - Fondo de Desarrollo Regional </t>
  </si>
  <si>
    <t>Apoyo del fortalecimiento delas autoridades tradicionales en comunidades del Pubelo Awá, en el departamento del Putumayo.</t>
  </si>
  <si>
    <t>Fortalecimiento en dotación, formación y protección a la organización comunitaria y comunal (Ley 743 de las juntas de accion comunal JAC), de la inspección como estrategia para mejorar la participacion ciudadana los espacios democraticos y la organizacion vereda politico administrativa.</t>
  </si>
  <si>
    <t>Resignificación de " EL EDIFICIO",  Cuartel a traves de la configuración del Museo " Trasparamilitar, actual cuartel de la policia a las huellas del placer", como parte del centro de formación y cultura ciudadana.</t>
  </si>
  <si>
    <t>Construccion de vivienda de interes social  en los municipios de Orito y Puerto Caicedo Departamento del Putumayo</t>
  </si>
  <si>
    <t xml:space="preserve">Construccion de una unidad sanitaria en CER la rivera, sede puerto rico municipio de Orito y 3 en CER la Isla sedes San Andres, las Vegas, Villa Union Municipio de Puerto Caicedo Departamento del Puutmayo </t>
  </si>
  <si>
    <t>Construcción de dos malocas para el fortalecimiento de las practicas culturales del pueblo AWA.</t>
  </si>
  <si>
    <t>Remodelacion y adecuacion Observatorio del Delito - Departamento de Policia del Putumayo.</t>
  </si>
  <si>
    <t>Marzo</t>
  </si>
  <si>
    <t>10 Meses</t>
  </si>
  <si>
    <t>Licitacion</t>
  </si>
  <si>
    <t>Fondo de Seguridad Territorial FONSET</t>
  </si>
  <si>
    <t>Compra de 100 Chalecos Balisticos para el personal Policial del  Departamento de Policia Putumayo.</t>
  </si>
  <si>
    <t>Subasta Inversa Presencial</t>
  </si>
  <si>
    <t>Parque automotor y herramienta de analisis link - licenciade IBM 12, ANALYSTS NOTEBOOK CON USER LIC +SW S&amp;S 12 MONTHHS.</t>
  </si>
  <si>
    <t>Selección Abreviada</t>
  </si>
  <si>
    <t>Obra civil dispensario médico de la brigada de selva 27</t>
  </si>
  <si>
    <t>6 Meses</t>
  </si>
  <si>
    <t>Adecuación e instalación de un sistema de seguridad perimetral para las instalaciones de la brigada de selva 27</t>
  </si>
  <si>
    <t>JESUS DAVID UREÑA     david.urena@putumayo.gov.co                        3204788862</t>
  </si>
  <si>
    <t>Mantenimiento de instalaciones de la brigada de selva 27</t>
  </si>
  <si>
    <t>JESUS DAVID UREÑA     david.urena@putumayo.gov.co                        3204788863</t>
  </si>
  <si>
    <t>Fortalecimiento en la seguridad de la navegación fluvial en el rio putumayo. I fase.</t>
  </si>
  <si>
    <t>JESUS DAVID UREÑA     david.urena@putumayo.gov.co                        3204788864</t>
  </si>
  <si>
    <t>Fortalecimiento en la seguridad fluvial, mediante un circuito cerrado de televisión, sobre el rio putumayo en el sector sur del municipio de puerto leguizamo.</t>
  </si>
  <si>
    <t>JESUS DAVID UREÑA     david.urena@putumayo.gov.co                        3204788865</t>
  </si>
  <si>
    <r>
      <t>“FORMACION DE LIDERES, COMO HERRAMIENTA TECNICA PARA CONSTRUIR FUTURO REGIONAL EN TIEMPOS DE POS CONFLICTO, PUTUMAYO, AMAZONIA.”</t>
    </r>
    <r>
      <rPr>
        <sz val="12"/>
        <color indexed="8"/>
        <rFont val="Garamond"/>
        <family val="1"/>
      </rPr>
      <t xml:space="preserve"> </t>
    </r>
  </si>
  <si>
    <t>DIRECTA-CONVENIO DE COOPERACION</t>
  </si>
  <si>
    <t>JESUS DAVID UREÑA MORENO SECRETARIO DE GOBIERNO DEPARTAMENTAL</t>
  </si>
  <si>
    <t>COMPRAVENTA DE EQUIPOS DE INVESTIGACION Y EQUIPOS DE INFORMATICA FORENSE PARA LA POLICIA NACIONAL DEL DEPARTAMENTO DEL PUTUMAYO</t>
  </si>
  <si>
    <t>FONDO DE SEGURIDAD TERRITORIAL-FONSET</t>
  </si>
  <si>
    <r>
      <t>“PREVENCIÓN DE DESASTRES MEDIANTE LA DESCOLMATACIÓN MECÁNICA DE LAS QUEBRADAS SABALO Y LA DANTA DEL CASCO URBANO, SECTORES (LAS COLINAS, JARDIN, PALMAS 2, SABALITO, LAS ROSAS)  DEL MUNICIPIO DE ORITO-DEPARTAMENTO DEL PUTUMAYO (INTERVENTORIA)”.</t>
    </r>
    <r>
      <rPr>
        <b/>
        <sz val="12"/>
        <color indexed="30"/>
        <rFont val="Garamond"/>
        <family val="1"/>
      </rPr>
      <t xml:space="preserve"> </t>
    </r>
  </si>
  <si>
    <t>PREVENCIÓN DE DESASTRES DE DESLIZAMIENTO MEDIANTE LA CONSTRUCCION DE UN MURO DE CONTENCION EN LA INSTITUCION EDUCATIVA PIO XII, MUNICIPIO DE MOCOA, DEPARTAMENTO DEL PUTUMAYO (INTERVENTORIA).</t>
  </si>
  <si>
    <t>Mejoramiento comando de policia del Municipio de Puerto Leguizamo - Primera fase.</t>
  </si>
  <si>
    <t>Fortalecimiento del Fonde de recompensas de la Policia Nacional.</t>
  </si>
  <si>
    <t>Destino a la contratacion de interventorias - Departamento de Policia nacional</t>
  </si>
  <si>
    <t>Mejoramiento de las instalaciones, creacion de una barraca de seguridad, Fuerza naval del Sur - Puerto Leguizamo</t>
  </si>
  <si>
    <t>Selección Abreviada.</t>
  </si>
  <si>
    <t>Fortalecimiento al Fondo de Recompensas - Fuerza naval del Sur.</t>
  </si>
  <si>
    <t>Fortalecimiento del Fondo de recompensas - Brigada de Selva No. 27</t>
  </si>
  <si>
    <t>Interventoria obras batallon de Santana  - Brigada de selva No. 27</t>
  </si>
  <si>
    <t>Logistica (Alimentacion,transporte y manuntencion de las tropas de la Brigada No. 27 que se encuentran en apoyo del corredor vial Puerto Vega - Teteye del Municipio de Puerto Asis.</t>
  </si>
  <si>
    <t>Contrato e Prestación de Servicios Profesionales para apoyar y asesorar a la Secretaria de Gobierno Departamental en la implementacion del plan de Desarrollo Departamental "Putumayo solidario y competitivo" en el marco de la consulta previa con los pueblos indigenas</t>
  </si>
  <si>
    <t xml:space="preserve">Secretaria De Gobierno Departamental </t>
  </si>
  <si>
    <t xml:space="preserve"> “CONTRATO DE PRESTACION DE SERVICIOS DE APOYO A LA GESTION CON UN TECNICO PARA LA OFICINA DE DESARROLLO COMUNITARIO DE  LA SECRETARIA DE GOBIERNO DEPARTAMENTAL.”</t>
  </si>
  <si>
    <t xml:space="preserve">ABRIL </t>
  </si>
  <si>
    <t>SI</t>
  </si>
  <si>
    <t xml:space="preserve">JESUS DAVID UREÑA MORENO Secretario de Gobierno  Dptal.                 Calle 8 No. 7 - 40                                 Tel. 4206017  - 4296071           </t>
  </si>
  <si>
    <t>CONTRATO DE PRESTACION DE SERVICIOS PROFESIONALES PARA APOYAR EL SEGUIEMIENTO DE LA EJECUCION DE LOS PLANES, PROGRAMAS Y AUDITORIAS EN LA OFICINA DE DESARROLLO COMUNITARIO DE LA SECRETARIA DE GOBIERNO DEPARTAMENTAL</t>
  </si>
  <si>
    <t>CONTRATO DE PRESTACION DE SERVICIOS DE APOYO A LA GESTION A LA SECRETARIA DE GOBIERNO EN LA ADMINISTRACION DEL FONTO TERRITORIAL DE SEGURIDAD Y CONVIVENCIA CIUDADANA (FONSET)</t>
  </si>
  <si>
    <t>7 MESES</t>
  </si>
  <si>
    <t>FONSET</t>
  </si>
  <si>
    <t>CONTRATO DE PRESTACION DE SERVICIOS PROFESIONALES A LA SECRETARIA DE GOBIERNO EN EL PROGRAMA DE DERECHOS HUMANOS</t>
  </si>
  <si>
    <t>APOYO PARA REALIZAR LA CONSULTA DEPARTAMENTAL CON LOS LIDERES DE LOS CONSEJOS COMUNITARIOS DE LAS COMUNIDADES AFRODESCENDIENTES EN EL MUNICIPIO DE MOCOA, DEPARTAMENTO DEL PUTUMAYO</t>
  </si>
  <si>
    <t>MANTENIMIENTO TERCER DISTRITO DE POLICIA PUERTO LEGUIZAMO DEL DEPARTAMENTO DEL PUTUMAYO</t>
  </si>
  <si>
    <t>MANTENIMIENTO TERCER DISTRITO DE POLICIA PUERTO LEGUIZAMO DEL DEPARTAMENTO DEL PUTUMAYO (INTERVENTORIA)</t>
  </si>
  <si>
    <t>ADECUACION Y REMODELACION OBSERVATORIO DEL DELITO PARA EL DEPARTAMENTO DEL PUTUMAYO</t>
  </si>
  <si>
    <t>52121508-56101508-52121509-52121505-52121701</t>
  </si>
  <si>
    <t>AUNAR ESFUERZOS ENTRE EL MINISTERIO DEL INTERIOR Y EL DEPARTAMENTO DEL PUTUMAYO PARA EL DESARROLLO DE ACCIONES EN MATERIA DE PREVENCION DE VIOLACIONES A LOS DERECHOS A LA VIDA, A LA LIBERTAD, A LA INTEGRIDAD Y A LA SEGURIDAD PERSONAL EN CUMPLIMIENTO A LA ORDEN 2 DEL AUTO 383 DE 2010 EMITIDO POR LA HONORABLE CORTE CONSTITUCIONAL EN SEGUIMIENTO A LA SENTENCIA T-025 DE 2004”.</t>
  </si>
  <si>
    <t>PROPIOS - CONVENIO</t>
  </si>
  <si>
    <t>DAVID UREÑA, SECRETARI0 DE GOBIERNO</t>
  </si>
  <si>
    <t>25100000 </t>
  </si>
  <si>
    <t>ADQUISICION DE MEDIOS LOGISTICOS PARA DESARROLLAR ACTIVIDADES DE POLICIA JUDICIAL EN EL DEPARTAMENTO DEL PUTUMAYO</t>
  </si>
  <si>
    <t>CONSTRUCCION DE CERCA ELECTRICA EN EL PERIMETRO DE LA BRIGADA DE SELVA NO. 27 MUNICIPIO DE MOCOA, DEPARTAMENTO DEL PUTUMAYO</t>
  </si>
  <si>
    <t>CONSTRUCCION DE CERCA ELECTRICA EN EL PERIMETRO DE LA BRIGADA DE SELVA NO. 27 MUNICIPIO DE MOCOA, DEPARTAMENTO DEL PUTUMAYO (INTERVENTORIA)</t>
  </si>
  <si>
    <t>MEJORAMIENTO DE OFICINAS Y DE CASINO DE LA BRIGADA DE SELVA NO.27 MUNICIPIO DE MOCOA DEPARTAMENTO DEL PUTUMAYO</t>
  </si>
  <si>
    <t>MEJORAMIENTO DE OFICINAS Y DE CASINO DE LA BRIGADA DE SELVA NO.27 MUNICIPIO DE MOCOA DEPARTAMENTO DEL PUTUMAYO (INTERVENTORIA)</t>
  </si>
  <si>
    <t>MANTENIMIENTO DE LA ESTACION DE POLICIA EL MIRADOR MUNICIPIO DE MOCOA DEPARTAMENTO DEL PUTUMAYO</t>
  </si>
  <si>
    <t>MANTENIMIENTO DE LA ESTACION DE POLICIA EL MIRADOR MUNICIPIO DE MOCOA DEPARTAMENTO DEL PUTUMAYO (INTERVENTORIA)</t>
  </si>
  <si>
    <t xml:space="preserve">ADECUACION Y AMPLIACION DE DEPOSITO DE ARMAS DECOMISADAS Y ARCHIVO </t>
  </si>
  <si>
    <t>ADECUACION Y AMPLIACION DE DEPOSITO DE ARMAS DECOMISADAS Y ARCHIVO (INTERVENTORIA)</t>
  </si>
  <si>
    <t>MANTENIMIENTO DE LA ESTACION DE POLICIA DEL CORREGIMIENTO DE PUERTO UMBRIA MUNICIPIO DE VILLAGARZON, DEPARTAMENTO DEL PUTUMAYO</t>
  </si>
  <si>
    <t>MANTENIMIENTO DE LA ESTACION DE POLICIA DEL CORREGIMIENTO DE PUERTO UMBRIA MUNICIPIO DE VILLAGARZON, DEPARTAMENTO DEL PUTUMAYO (INTERVENTORIA)</t>
  </si>
  <si>
    <t>MEJORAMIENTO DE LAS INSTALACIONES, CREACION DE UNA BARRACA DE SEGURIDAD, FUERZA NAVAL DEL SUR, PUERTO LEGUIZAMO DEPARTAMENTO DEL PUTUMAYO</t>
  </si>
  <si>
    <t>MEJORAMIENTO DE LAS INSTALACIONES, CREACION DE UNA BARRACA DE SEGURIDAD, FUERZA NAVAL DEL SUR, PUERTO LEGUIZAMO DEPARTAMENTO DEL PUTUMAYO (INTERVENTORIA)</t>
  </si>
  <si>
    <t>MANTENIMIENTO Y ADECUACION DE ALOJAMIENTO HANGAR EN EL MUNICIPIO DE VILLAGARZON PUTUMAYO, PARA EL PERSONAL DE LA REGION DE POLICIA NO.2 QUE APOYA EL MANTENIMIENTO Y RESTABLECIMIENTO DEL ORDEN PUBLICO EN EL DEPARTAMENTO</t>
  </si>
  <si>
    <t>MANTENIMIENTO Y ADECUACION DE ALOJAMIENTO HANGAR EN EL MUNICIPIO DE VILLAGARZON PUTUMAYO, PARA EL PERSONAL DE LA REGION DE POLICIA NO.2 QUE APOYA EL MANTENIMIENTO Y RESTABLECIMIENTO DEL ORDEN PUBLICO EN EL DEPARTAMENTO (INTERVENTORIA)</t>
  </si>
  <si>
    <t>FORTALECIMIENTO DE LA SEGURIDAD FLUVIAL SOBRE EL RIO PUTUMAYO POR PARTE DE LA ARMADA NACIONAL - FUERZA NAVAL DEL SUR</t>
  </si>
  <si>
    <t>FORTALECIMIENTO DE LA SEGURIDAD FLUVIAL SOBRE EL RIO PUTUMAYO, EN LA ENTRADA SUR DEL MUNICIPIO DE PUERTO LEGUIZAMO, PUTUMAYO</t>
  </si>
  <si>
    <t>PREVENCION DE DESASTRES MEDIANTE LA CONSTRUCCION DE GAVIONES SECTORES VARIOS EN LA RIVERA DE LA QUEBRADA CHINYOI CASCO URBANO MUNICIPIO DE SANTIAGO DEPARTAMENTO DEL PUTUMAYO</t>
  </si>
  <si>
    <t>POR DETERMINAR</t>
  </si>
  <si>
    <t>PREVENCION DE DESASTRES MEDIANTE LA CONSTRUCCION DE GAVIONES SECTORES VARIOS EN LA RIVERA DE LA QUEBRADA CHINYOI CASCO URBANO MUNICIPIO DE SANTIAGO DEPARTAMENTO DEL PUTUMAYO (INTERVENTORIA)</t>
  </si>
  <si>
    <t xml:space="preserve">PREVENCION DE DESASTRES MEDIANTE LA DESCOLMATACION DE LAS QUEBRADAS SINGUIYA, SAN NICOLAS Y BRAZO DEL RIO PUTUMAYO, EN EL MARCO DE LA CALAMIDAD PUBLICA EN EL MUNICIPIO DE PUERTO ASIS, DEPARTAMENTO DEL PUTUMAYO”  </t>
  </si>
  <si>
    <t>PREVENCION DE DESASTRES MEDIANTE LA DESCOLMATACION DE LAS QUEBRADAS SINGUIYA, SAN NICOLAS Y BRAZO DEL RIO PUTUMAYO, EN EL MARCO DE LA CALAMIDAD PUBLICA EN EL MUNICIPIO DE PUERTO ASIS, DEPARTAMENTO DEL PUTUMAYO”   (INTERVENTORIA)</t>
  </si>
  <si>
    <t>PREVENCION DE DESASTRES MEDIANTE LA DESCOLMATACION Y CANALIZACION DEL CAUSE DEL RIO PUTUMAYO VEREDA ALBANIA, MUNICIPIO DE VILLAGARZON, DEPARTAMENTO DEL PUTUMAYO”</t>
  </si>
  <si>
    <t>PREVENCION DE DESASTRES MEDIANTE LA DESCOLMATACION Y CANALIZACION DEL CAUSE DEL RIO PUTUMAYO VEREDA ALBANIA, MUNICIPIO DE VILLAGARZON, DEPARTAMENTO DEL PUTUMAYO (INTERVENTORIA)”</t>
  </si>
  <si>
    <t>PREVENCION DE RIESGOS Y DESASTRES MEDIANTE EL MANTENIMIENTO DE LA QUEBRADA AGUA NEGRA EN EL MARCO DE LA CALAMIDAD PUBLICA SEGÚN DECRETO No. 050 (ENERO 21 DE 2014) EN EL MUNICIPIO DE PUERTO ASIS, PUTUMAYO</t>
  </si>
  <si>
    <t>PREVENCION DE RIESGOS Y DESASTRES MEDIANTE REPOSICION DE TUBERIA EN CONCRETO DE 24" POR TUBERIA PVC DE 36" EN EL CAÑO EL PLACER DEL BARRIO AVENIDA COLOMBIA, MUNICIPIO DE MOCOA, DEPARTAMENTO DEL PUTUMAYO</t>
  </si>
  <si>
    <t>PREVENCION DE RIESGOS Y DESASTRES MEDIANTE REPOSICION DE TUBERIA EN CONCRETO DE 24" POR TUBERIA PVC DE 36" EN EL CAÑO EL PLACER DEL BARRIO AVENIDA COLOMBIA, MUNICIPIO DE MOCOA, DEPARTAMENTO DEL PUTUMAYO (INTERVENTORIA)</t>
  </si>
  <si>
    <t>PREVENCION DE LOS EFECTOS DE LA TEMPORADA INVERNAL MEDIANTE LA DESCOLMATACION DE LOS SECTORES CRITICOS DE LA QUEBRADA HIDRAULICA DE COLON DEPARTAMENTO DEL PUTUMAYO</t>
  </si>
  <si>
    <t>PREVENCION DE LOS EFECTOS DE LA TEMPORADA INVERNAL MEDIANTE LA DESCOLMATACION DE LOS SECTORES CRITICOS DE LA QUEBRADA HIDRAULICA DE COLON DEPARTAMENTO DEL PUTUMAYO (INTERVENTORIA)</t>
  </si>
  <si>
    <t>Contrato de prestacion de servicios de un profesional a la secretaria de gobierno departamental, para brindar apoyo como enlace departamental de victimas ante las diferentes organizaciones vulnerables del conflicto y entidades que hacen  parte del SNARIV</t>
  </si>
  <si>
    <t>6  MESES</t>
  </si>
  <si>
    <t>Secretaria de Gobierno</t>
  </si>
  <si>
    <t>DESARROLLO DE LA PLANEACION Y DIRECCIONAMIENTO ESTRATEGICO DE LOS PUEBLOS INDIGENAS DEL PUTUMAYO EN EL MARCO DEL PLAN DE DESARROLLO DEPARTAMENTAL “PUTUMAYO SOLIDARIO Y COMPETITIVO 2012-2015” Y LA CONSULTA PREVIA</t>
  </si>
  <si>
    <r>
      <rPr>
        <sz val="8"/>
        <rFont val="Arial"/>
        <family val="2"/>
      </rPr>
      <t>CONTRATO DE PRESTACIÓN DE SERVICIOS CON UN PROFESIONAL DE APOYO A LA SECRETARIA DE GOBIERNO PARA LA IMPLEMENTACIÓN DE SOLUCIONES A LAS NECESIDADES ELEVADAS POR LAS COMUNIDADES AFRO-PUTUMAYENSES, EN EL MARCO DE LA CONSULTA PREVIA  DEL PLAN DE DESARROLLO DEPARTAMENTAL “PUTUMAYO SOLIDARIO Y COMPETITIVO”</t>
    </r>
    <r>
      <rPr>
        <sz val="10"/>
        <rFont val="Arial"/>
        <family val="2"/>
      </rPr>
      <t>.</t>
    </r>
  </si>
  <si>
    <t>CONTRATO DE PRESTACION DE SERVICIOS CON UN PROFESIONAL DE APOYO A LA SECRETARIA DE GOBIERNO EN EL PROGRAMA DE DERECHOS HUMANOS</t>
  </si>
  <si>
    <t xml:space="preserve">PROYECTO PARA LA ATENCIÓN A VICTIMAS Y LA ERRADICACIÓN DE LA TRATA DE PERSONAS EN EL DEPARTAMENTO DE PUTUMAYO </t>
  </si>
  <si>
    <t>selección abreviada</t>
  </si>
  <si>
    <t>APOYO PARA LA PROMOCION DE LOS DERECHOS HUMANOS Y DERECHO INTERNACIONAL HUMANITARIOEN EL DEPARTAMENTO DEL PUTUMAYO</t>
  </si>
  <si>
    <t>APOYO PARA LA ACTUALIZACION DE PLANES DE PREVENCIÓN Y PROTECCION DE LOS DERECHOS HUMANOS EN EL DEPARTAMENTO DEL PUTUMAYO</t>
  </si>
  <si>
    <t>APOYO A LA FORMULACION DE UN PLAN DE CONTINGENCIA DENTRO DEL MARCO DEL AUTO 218</t>
  </si>
  <si>
    <t>APOYO AL PROCESO ELECTORAL DEL 25 DE OCTUBRE DE 2015 PARA LA ELECCION DE GOBERNADOR, ALCALDES, DIPUTADOS Y CONCEJALES EN EL DEPARTAMENTO DE PUTUMAYO</t>
  </si>
  <si>
    <r>
      <t>FORTALECIMIENTO INTEGRAL DEL ARCHIVO CENTRAL DE LA POLICIA NACIONAL, MUNICIPIO DE VILLAGARZON, DEPARTAMENTO DEL PUTUMAYO</t>
    </r>
    <r>
      <rPr>
        <sz val="11"/>
        <rFont val="Arial"/>
        <family val="2"/>
      </rPr>
      <t xml:space="preserve"> </t>
    </r>
  </si>
  <si>
    <t xml:space="preserve">MENOR CUANTIA </t>
  </si>
  <si>
    <t xml:space="preserve">FORTALECIMIENTO INTEGRAL DEL ARCHIVO CENTRAL DE LA POLICIA NACIONAL, MUNICIPIO DE VILLAGARZON, DEPARTAMENTO DEL PUTUMAYO – INTERVENTORIA </t>
  </si>
  <si>
    <r>
      <t>APOYO A LA IMPLEMENTACIÓN DE ESTRATEGIAS DIRIGIDAS A LA PREVENCIÓN Y GESTIÓN DEL RIESGO EN EL DEPARTAMENTO DEL PUTUMAYO, MEDIANTE LA RECONSTRUCCIÓN Y MEJORAMIENTO DEL SEGUNDO  DIQUE DIRECCIONAL (JARILLON) DEL RIO MOCOA</t>
    </r>
    <r>
      <rPr>
        <sz val="10.5"/>
        <color indexed="8"/>
        <rFont val="Arial"/>
        <family val="2"/>
      </rPr>
      <t>)</t>
    </r>
  </si>
  <si>
    <r>
      <t>APOYO A LA IMPLEMENTACIÓN DE ESTRATEGIAS DIRIGIDAS A LA PREVENCIÓN Y GESTIÓN DEL RIESGO EN EL DEPARTAMENTO DEL PUTUMAYO, MEDIANTE LA RECONSTRUCCIÓN Y MEJORAMIENTO DEL SEGUNDO  DIQUE DIRECCIONAL (JARILLON) DEL RIO MOCOA</t>
    </r>
    <r>
      <rPr>
        <sz val="10.5"/>
        <color indexed="8"/>
        <rFont val="Arial"/>
        <family val="2"/>
      </rPr>
      <t>) – INTERVENTORIA</t>
    </r>
  </si>
  <si>
    <t>CONSTRUCCION TERCERA FASE MURO DE CONTENCION EN CONCRETO REFORZADO EN EL SECTOR QUEBRADA EL ACHIOTE PLANTA DE BOMBEO DEL ACUEDUCTO DEL MUNICIPIO DE PUERTO CAICEDO, DEPARTAMENTO DEL PUTUMAYO</t>
  </si>
  <si>
    <t>CONSTRUCCION TERCERA FASE MURO DE CONTENCION EN CONCRETO REFORZADO EN EL SECTOR QUEBRADA EL ACHIOTE PLANTA DE BOMBEO DEL ACUEDUCTO DEL MUNICIPIO DE PUERTO CAICEDO, DEPARTAMENTO DEL PUTUMAYO – INTERVENTORIA</t>
  </si>
  <si>
    <t>PREVENCIÓN DE DESASTRES MEDIANTE LA CONSTRUCCIÓN DE MURO DE CONTENCIÓN EN GAVIÓN SOBRE LA QUEBRADA SIGUINCHICA LADO IZQUIERDO SECTOR CARRERA 8 ENTRE CALLES 4 Y 5 DEL MUNICIPIO DE COLON DEPARTAMENTO DEL PUTUMAYO</t>
  </si>
  <si>
    <t>PREVENCIÓN DE DESASTRES MEDIANTE LA CONSTRUCCIÓN DE MURO DE CONTENCIÓN EN GAVIÓN SOBRE LA QUEBRADA SIGUINCHICA LADO IZQUIERDO SECTOR CARRERA 8 ENTRE CALLES 4 Y 5 DEL MUNICIPIO DE COLON DEPARTAMENTO DEL PUTUMAYO – INTERVENTORIA</t>
  </si>
  <si>
    <t>APOYO A LA CONSOLIDACIÓN DE LOS ORGANISMOS DE GESTIÓN Y TOMA DE DECISIÓN PARA LA PLANIFICACIÓN Y DESARROLLO DE LAS COMUNIDADES AFRODESCENDIETES DEL DEPARTAMENTO DEL PUTUMAYO</t>
  </si>
  <si>
    <t xml:space="preserve">3 dias </t>
  </si>
  <si>
    <t xml:space="preserve"> contratacion directa</t>
  </si>
  <si>
    <t xml:space="preserve">      regalias</t>
  </si>
  <si>
    <t xml:space="preserve">     NO</t>
  </si>
  <si>
    <t xml:space="preserve">           Secretaria de Gobierno</t>
  </si>
  <si>
    <t xml:space="preserve">EJECUCIÓN DEL SUBRPOYECTO DENOMINADO PREVENCIÓN DE DESASTRES MEDIANTE LA DESCOLMATACION Y CONSTRUCCIÓN DEL MURO DE CONTENCIÓN EN GAVIÓN Y BOXCOULVERT QUEBRADA LA COFRADÍA CALLE 6 CR 2 Y 5 MUNICIPIO DE SAN FRANCISCO DEPARTAMENTO DEL PUTUMAYO </t>
  </si>
  <si>
    <t xml:space="preserve"> selección     abreviada</t>
  </si>
  <si>
    <t>EJECUCIÓN DEL SUBRPOYECTO DENOMINADO PREVENCIÓN DE DESASTRES MEDIANTE LA DESCOLMATACION Y CONSTRUCCIÓN DEL MURO DE CONTENCIÓN EN GAVIÓN Y BOXCOULVERT QUEBRADA LA COFRADÍA CALLE 6 CR 2 Y 5 MUNICIPIO DE SAN FRANCISCO DEPARTAMENTO DEL PUTUMAYO (INTERVENTORIA)</t>
  </si>
  <si>
    <t>selecciona abreviada</t>
  </si>
  <si>
    <t>SUBTOTAL SECRETARIA DE GOBIERNO</t>
  </si>
  <si>
    <t>N.A.</t>
  </si>
  <si>
    <t>"FORMULACION DE 2 PLANES INTEGRALES DE VIDA A LOS PUEBLOS INDIGENAS INGA Y PIJAO DEL DEPARTAMENTO DEL PUTUMAYO"</t>
  </si>
  <si>
    <t>"ACTUALIZACION DE 9 PLANES DE VIDA A LOS PUEBLOS, EMBERA, KICHWA, YANACONA, COREGUAJE, CAMENTSA, PASTOS,MURUI, QUILLASINGA, SIONA DEL PUTUMAYO"</t>
  </si>
  <si>
    <t xml:space="preserve">5 meses  </t>
  </si>
  <si>
    <t>ley 550</t>
  </si>
  <si>
    <t>SECRETARIA DE GOBIERNO</t>
  </si>
  <si>
    <t xml:space="preserve">Ejecución del suproyecto denominado prevención de desastres mediante la descolmatación del rio Mocoa, sector puerto limón, municipio de Mocoa, Departamento del putumayo. </t>
  </si>
  <si>
    <t>Ejecución del suproyecto denominado prevención de desastres mediante la descolmatación del rio Mocoa, sector puerto limón, municipio de Mocoa, Departamento del putumayo.(interventoria)</t>
  </si>
  <si>
    <t>ALQUILER DE VEHICULO AUTOMOTOR, CAMIONETA 4X4 DOBLE CABINA TIPO PLATON FULL EQUIPO, A TODO COSTO, PARA DESARROLLO DE ACTIVIDADES DE SEGUIMIENTO Y SEGURIDAD DEL PROCESO ELECTORAL DEL DIA 25 DE OCTUBRE DEL AÑO 2015, DEPARTAMENTO DEL PUTUMAYO</t>
  </si>
  <si>
    <t>PREVENCION DEL RIESGO DE INUNDACION MEDIANTE DESCOLMATACION DE LA QUEBRADA LA HORMIGA, AGUAS CLARA DENTRO DEL CASCO URBANO DEL MUNICIPIO DE VALLE DEL GUAMUEZ, DEPARTAMENTO DEL PUTUMAYO</t>
  </si>
  <si>
    <t>CALAMIDAD PUBLICA</t>
  </si>
  <si>
    <t>CONTRATO DE PRESTACION DE SERVICIOS DE PERSONAL DE APOYO PARA LA CALAMIDAD PUBLICA DE 2015, DEPARTAMENTO DEL PUTUMAYO</t>
  </si>
  <si>
    <t>PREVENCION DE DESASTRES MEDIANTE LA DESCOLMATACION DE LAS QUEBRADAS SINGUIYA, SAN NICOLAS Y BRAZO DEL RIO PUTUMAYO, EN EL MARCO DE LA CALAMIDAD PUBLICA EN EL MUNICIPIO DE PUERTO ASIS, DEPARTAMENTO DEL PUTUMAYO.</t>
  </si>
  <si>
    <t>PREVENCION DE RIESGOS Y DESASTRES MEDIANTE EL MANTENIMIENTO Y CONSERVACION DE LA QUEBRADA AGUA NEGRA EN EL MARCO DE LA CALAMIDAD PUBLICA  SEGÚN DECRETO No. 050 (ENERO 21 DE 2014) EN EL MUNICIPIO DE PUERTO ASÍS)</t>
  </si>
  <si>
    <t>CONSTRUCCION DE UN (1) AULA ESCOLAR Y UNA (1) BATERIA SANITARIA EN LA INSTITUCION EDUCATIVA MARAVELEZ  DEL MUNICIPIO DEL VALLE DEL GUAMUEZ, DEPARTAMENTO DEL PUTUMAYO</t>
  </si>
  <si>
    <t>OCTUBRE</t>
  </si>
  <si>
    <t>Ejecución del suproyecto denominado Fortalecimiento de los cuerpos de bomberos del departamento del putumayo.</t>
  </si>
  <si>
    <t>dos meses</t>
  </si>
  <si>
    <t>prevencion de desastres mediante la construccion de muro de contencion en gavión sobre la quebrada siguinchica lado izquierdo sector carrera 8 entre calle 4 y 5 del municipio de colon departamento del putumayo. (interventoria).</t>
  </si>
  <si>
    <t>tres meses</t>
  </si>
  <si>
    <t>Secretaria de Gobierno Departamental</t>
  </si>
  <si>
    <t>prevencion de desastres mediante la construccion de muro de contencion en gavión sobre la quebrada siguinchica lado izquierdo sector carrera 8 entre calle 4 y 5 del municipio de colon departamento del putumayo</t>
  </si>
  <si>
    <t>prevencion del riesgo de inundación mediante descolmatacion de la quebarda la hormiga, aguas clara que criculan dentro del casco urbano del municipio del valle del guamuez, departamento del putumayo.(interventoria)</t>
  </si>
  <si>
    <t>Prevención de desastres mediante la construcción de gaviones sectores varios en la rivera de la qiebarda chinyoi casco urbano, municipio de santiago, departamento del  putumayo (interventoria)</t>
  </si>
  <si>
    <t>cinco meses</t>
  </si>
  <si>
    <t>Prevención de desastres mediante la construcción de gaviones sectores varios en la rivera de la quebarda chinyoi casco urbano, municipio de santiago, departamento del  putumayo</t>
  </si>
  <si>
    <t>Apoyo a la mitigación de la ola invernal mediante la descolmatación  y construcción de muro en gaviones en el sector vereda samanoy, municipio de santiago, departamento del putumayo, en atención a la calmidad publica según decreto 0264 del 18 de agosto de 2015 (Interventoria)</t>
  </si>
  <si>
    <t>seis meses</t>
  </si>
  <si>
    <t>Apoyo a la mitigación de la ola invernal mediante la descolmatación  y construcción de muro en gaviones en el sector vereda samanoy, municipio de santiago, departamento del putumayo, en atención a la calmidad publica según decreto 0264 del 18 de agosto de 2015</t>
  </si>
  <si>
    <t>Apoyo a la mitigación para la recuperación de cuace del rio taumaca mediante la descolmatacion en la zona urbana del municipio de santiago, departamento del putumayo (interventoria)</t>
  </si>
  <si>
    <t>Apoyo a la mitigación para la recuperación de cuace del rio taumaca mediante la descolmatacion en la zona urbana del municipio de santiago, departamento del putumayo</t>
  </si>
  <si>
    <t>Dotacion para el Auditorio del Comando de Departamento Policia Putumayo</t>
  </si>
  <si>
    <t>un meses</t>
  </si>
  <si>
    <t>menor cuantia</t>
  </si>
  <si>
    <t>Fondo de Seguridad Ciudadana</t>
  </si>
  <si>
    <t>Apoyo, Liderazgo Juvenil para Convivencia Ciudadana en el Municipio de Sibundoy, Departamento del Putumao</t>
  </si>
  <si>
    <t>fondo de Seguridad Ciudadana</t>
  </si>
  <si>
    <t xml:space="preserve">Apoyo en logística para el personal de la Policía Nacional por comicios electorales a los diferentes Municipio del Departamento del Putumayo </t>
  </si>
  <si>
    <t>Prevencion de riesgos y desastres mediante el mantenimiento  y conservacion de la quebrada agua negra en el marco de la calamidad publica según decreto no. 050 (enero 21 de 2014)  en el municipio de puerto asis, putumayo</t>
  </si>
  <si>
    <t>Construcción de un (1) aula escolar y una (1) batería sanitaria en la institución educativa maravelez del municipio del valle del guamuez, departamento del putumayo.</t>
  </si>
  <si>
    <t>96.735.513.</t>
  </si>
  <si>
    <t>Construcción de un (1) aula escolar y una (1) batería sanitaria en la institución educativa maravelez del municipio del valle del guamuez, departamento del putumayo.(interventoria)</t>
  </si>
  <si>
    <t>prevencion del riesgo de inundación mediante descolmatacion de la quebarda la hormiga, aguas clara que criculan dentro del casco urbano del municipio del valle del guamuez, departamento del putumayo.</t>
  </si>
  <si>
    <t>ejecución del subproyecto denominado: prevención de desastres mediante la descolmatación de las quebradas siguiya, san nicolas y brazo del rio putumayo, en el marco de la calamidad publica en el municipio de puerto asis.</t>
  </si>
  <si>
    <t>cuatro meses</t>
  </si>
  <si>
    <t>ejecución del subproyecto denominado: prevención de desastres mediante la descolmatación de las quebradas siguiya, san nicolas y brazo del rio putumayo, en el marco de la calamidad publica en el municipio de puerto asis (interventoria).</t>
  </si>
  <si>
    <t>Apoyo a la mitigación de la ola invernal mediante la descolmatacion y construccion de muros en gavion en los sectores críticos de la quebrada el cedro, municipio de sibundoy, departamento del putumayo, en atención a la calamidad publica según decreto 0264 del 18 de agosto del 2015</t>
  </si>
  <si>
    <t>Apoyo a la mitigación de la ola invernal mediante la descolmatacion y construccion de muros en gavion en los sectores críticos de la quebrada el cedro, municipio de sibundoy, departamento del putumayo, en atención a la calamidad publica según decreto 0264 del 18 de agosto del 2015. (interventoria).</t>
  </si>
  <si>
    <t>Adecuación y remodelación observatorio del delito para el Departamento del Putumayo</t>
  </si>
  <si>
    <t>Fortalecimiento integral del archivo central de la policía nacional Municipio Villagarzón Departamento del  Putumayo</t>
  </si>
  <si>
    <t>mantenimiento y mejoramiento de la sala de crisis, ubicada en las instalaciones del Batallón de infantería No. 25 GR Domingo Rico</t>
  </si>
  <si>
    <t xml:space="preserve">4 meses </t>
  </si>
  <si>
    <t>construcción de cerca eléctrica en el perímetro de la brigada de selva 27 Municipio de Mocoa Departamento del Putumayo</t>
  </si>
  <si>
    <t xml:space="preserve">2 meses </t>
  </si>
  <si>
    <t>adecuación y ampliación  de depósito de armas decomisadas y archivo brigada de selva No. 27</t>
  </si>
  <si>
    <t>Adquisición De Medios Para El Control Fluvial En El Rio Putumayo, Municipio De Puerto Leguizamo, Departamento Del Putumayo Puerto Leguizamó, Putumayo, Amazonia</t>
  </si>
  <si>
    <t>292.871.430.00 </t>
  </si>
  <si>
    <t xml:space="preserve">Fortalecimiento de la seguridad fluvial sobre el rio Putumayo, en la entrada sur del Municipio de Puerto Leguizamón, Putumayo </t>
  </si>
  <si>
    <t>Mejoramiento de las instalaciones, LOCATIVAS de la , Fuerza Naval del Sur, Puerto Leguizamó Departamento del Putumayo</t>
  </si>
  <si>
    <t>Adquisición de medios logísticos para el desarrollar actividades de Policía Judicial en el Departamento del Putumayo.</t>
  </si>
  <si>
    <t>Fortalecimiento del Fondo de recompensas de la Policía Nacional</t>
  </si>
  <si>
    <t>1 mes</t>
  </si>
  <si>
    <t>Mantenimiento y adecuación puesto de Policía el Mirador, Municipio de Mocoa, Departamento del Putumayo.</t>
  </si>
  <si>
    <t>Mantenimiento y adecuación subestación de Policía Puerto umbría, Municipio de Villa garzón, Departamento del Putumayo.</t>
  </si>
  <si>
    <t>Adquisición de kit de regulación y protección para el personal de soldados BRS - No – 27, Departamento del Putumayo</t>
  </si>
  <si>
    <t>Adquisición del Sistema de aeronaves no tripuladas "sombra" para fortalecer la Seguridad de los activos estratégicos del Departamento del Putumayo</t>
  </si>
  <si>
    <t>Fortalecimiento y dotación de elementos y herramientas técnicas, de comunicación y seguridad para el cuerpo Técnico de Policía Judicial C.T.I.</t>
  </si>
  <si>
    <t>Dotación para el Auditorio del comando de Departamento Policía   Putumayo.</t>
  </si>
  <si>
    <t>Suministro de materiales de construcción para reparación de la Subestación de Policía el Tigre</t>
  </si>
  <si>
    <t>apoyo en logística para el personal de la Policía Nacional por comicios electorales a los diferentes Municipio del Departamento del Putumayo</t>
  </si>
  <si>
    <t>Adquisición de Equipos de investigación e informática forense para la seccional de inteligencia Policial Municipio de Mocoa-Departamento Putumayo</t>
  </si>
  <si>
    <t>Mi bandera Colombia en la Amazonia</t>
  </si>
  <si>
    <t>Construcción Capilla En Las Instalaciones De La BRS – 27, Municipio Mocoa, Departamento Putumayo</t>
  </si>
  <si>
    <t>Adquisición combustible desarrollo plan electoral, en la jurisdicción de la BRS – 27 Y BRIM – 13. En el Departamento de Putumayo.</t>
  </si>
  <si>
    <t>Mantenimiento Y Mejoramiento De La Sala De Crisis, Ubicada En Las Instalaciones Del Batallón De Infantería No. 25 GR Domingo Rico</t>
  </si>
  <si>
    <t>Suministro de combustible para el apoyo de a jornada electoral en la Fuerza Naval del Sur - Municipio de Puerto Legizamo - Departamento de Putumayo</t>
  </si>
  <si>
    <t>33.500.000.</t>
  </si>
  <si>
    <t>apoyo para la realizacion de las elecciones de autoridades locales (gobernadores, alcaldes,concejales,diputados) 2015</t>
  </si>
  <si>
    <t>dos dias</t>
  </si>
  <si>
    <t>minima cuantoa</t>
  </si>
  <si>
    <t>ICLD-Funcionamiento</t>
  </si>
  <si>
    <t>actual</t>
  </si>
  <si>
    <t>PREVENCIÓN DEL RIESGO MEDIANTE DESCOLMATACIÓN DEL RIO GUAMUEZ EN EL SECTOR PUERTO AMOR, EN LA INSPECCIÓNDE POLICIA EN EL PLACER, MUNICIPIO VALLE DEL GUAMUEZ, DEPARTAMENTO DEL PUTUMAYO.</t>
  </si>
  <si>
    <t>45 dias</t>
  </si>
  <si>
    <t>Mayor cuantia</t>
  </si>
  <si>
    <t>EJECUCIÓN DEL SUBPROYECTO DENOMINADO: PREVENCIÓN DEL RIESGO MEDIANTE DESCOLMATACIÓN DEL RIO GUAMUEZ EN EL SECTOR PUERTO AMOR, EN LA INSPECCIÓNDE POLICIA EN EL PLACER, MUNICIPIO VALLE DEL GUAMUEZ, DEPARTAMENTO DEL PUTUMAYO. Interventoria</t>
  </si>
  <si>
    <t>Menor cuantia</t>
  </si>
  <si>
    <t>: PREVENCION DE DESASTRES MEDIANTE LA CONSTRUCCIÓN DE MURO DE CONTENCIÓN EN LA QUEBRADA SIGUINCHICA, EN LA CALLE 4 ENTRE CRAS 6 Y 7 BARRIO LAS PALMAS MUNICIPIO DE COLON DEPARTAMENTO DEL PUTUMAYO.</t>
  </si>
  <si>
    <t>: PREVENCION DE DESASTRES MEDIANTE LA CONSTRUCCIÓN DE MURO DE CONTENCIÓN EN LA QUEBRADA SIGUINCHICA, EN LA CALLE 4 ENTRE CRAS 6 Y 7 BARRIO LAS PALMAS MUNICIPIO DE COLON DEPARTAMENTO DEL PUTUMAYO. Interventoria</t>
  </si>
  <si>
    <t>IMPLEMENTACION DE UNA ESTRATEGIA DE SENSIBILIZACION PARA LA PREVENCION DE LA TRATA DE PERSONAS EN LOS MUNICIPIOS DE VALLE DEL GUAMUEZ Y SAN MIGUEL-PUTUMAYO</t>
  </si>
  <si>
    <t>Recuros Ley 550</t>
  </si>
  <si>
    <t>64.798.00</t>
  </si>
  <si>
    <t>JESUS DAVID UREÑA MORENO</t>
  </si>
  <si>
    <t>FORMULACION DEL PLAN DE CONTINGENCIA PARA LA ATENCION DE LAS EMERGENCIAS HUMANITARIAS EN EL MARCO DE LA LEY 1448 DE 2011 EN EL DEPARTAMENTO DEL PUTUMAYO</t>
  </si>
  <si>
    <t>ACTUALIZACION DEL PLAN DE ACCION TERRITORIAL PARA LA ASISTENCIA, ATENCION Y REPARACION DE INTEGRAL A LAS VICTIMAS DEL CONFLICTO ARMADO EN EL DEPARTAMENTO DEL PUTUMAYO</t>
  </si>
  <si>
    <t xml:space="preserve">ACTUALIZACION DEL PREVENCION Y PROTECCION DE LA VIOLACION DE LOS DERECHOS HUMANOS E INFRACCION AL DERECHO INTERNACIONAL HUMANITARIO EN EL DEPARTAMENTO DEL PUTUMAYO  </t>
  </si>
  <si>
    <t>“DESARROLLO DE UN CONGRESO EN DERECHOS HUMANOS Y PRIMER RESPONDIENTE EN EL MARCO DE LOS PLANES INTEGRALES DE SEGURIDAD CIUDADANA DIRIGIDO A LA FUERZA PÚBLICA, EN EL DEPARTAMENTO DEL PUTUMAYO"</t>
  </si>
  <si>
    <t xml:space="preserve">SELECCIÓN ABREVIADA </t>
  </si>
  <si>
    <t>recursos ley 550</t>
  </si>
  <si>
    <t>JESUS DAVID UREÑA MORENO / Secretario de Gobierno Departamental</t>
  </si>
  <si>
    <t>APOYO A LA MITIGACIÓN PARA LA RECUPERACIÓN DEL CAUCE DEL RIO TAMAUCA, MEDIANTE LA DESCOLMATACIÓN EN LA ZONA URBANA DEL MUNICIPIO DE SANTIAGO, DEPARTAMENTO DEL PUTUMAYO</t>
  </si>
  <si>
    <t>PLAN UNICO DE CONTRATACION</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</si>
</sst>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6" formatCode="&quot;$&quot;\ #,##0_);[Red]\(&quot;$&quot;\ #,##0\)"/>
    <numFmt numFmtId="44" formatCode="_(&quot;$&quot;\ * #,##0.00_);_(&quot;$&quot;\ * \(#,##0.00\);_(&quot;$&quot;\ * &quot;-&quot;??_);_(@_)"/>
    <numFmt numFmtId="43" formatCode="_(* #,##0.00_);_(* \(#,##0.00\);_(* &quot;-&quot;??_);_(@_)"/>
    <numFmt numFmtId="164" formatCode="_(* #,##0_);_(* \(#,##0\);_(* &quot;-&quot;??_);_(@_)"/>
    <numFmt numFmtId="165" formatCode="_-* #,##0.00\ _P_t_s_-;\-* #,##0.00\ _P_t_s_-;_-* &quot;-&quot;??\ _P_t_s_-;_-@_-"/>
    <numFmt numFmtId="166" formatCode="_ &quot;$&quot;\ * #,##0.00_ ;_ &quot;$&quot;\ * \-#,##0.00_ ;_ &quot;$&quot;\ * &quot;-&quot;??_ ;_ @_ "/>
    <numFmt numFmtId="167" formatCode="_ * #,##0.00_ ;_ * \-#,##0.00_ ;_ * &quot;-&quot;??_ ;_ @_ "/>
    <numFmt numFmtId="169" formatCode="&quot;$&quot;#,##0;[Red]\-&quot;$&quot;#,##0"/>
  </numFmts>
  <fonts count="32" x14ac:knownFonts="1">
    <font>
      <sz val="11"/>
      <color theme="1"/>
      <name val="Calibri"/>
      <family val="2"/>
      <scheme val="minor"/>
    </font>
    <font>
      <sz val="11"/>
      <color theme="1"/>
      <name val="Calibri"/>
      <family val="2"/>
      <scheme val="minor"/>
    </font>
    <font>
      <sz val="11"/>
      <color theme="0"/>
      <name val="Calibri"/>
      <family val="2"/>
      <scheme val="minor"/>
    </font>
    <font>
      <sz val="11"/>
      <color indexed="8"/>
      <name val="Calibri"/>
      <family val="2"/>
    </font>
    <font>
      <sz val="10"/>
      <name val="Arial"/>
      <family val="2"/>
    </font>
    <font>
      <sz val="12"/>
      <name val="Garamond"/>
      <family val="1"/>
    </font>
    <font>
      <b/>
      <sz val="12"/>
      <name val="Garamond"/>
      <family val="1"/>
    </font>
    <font>
      <u/>
      <sz val="11"/>
      <color theme="10"/>
      <name val="Calibri"/>
      <family val="2"/>
      <scheme val="minor"/>
    </font>
    <font>
      <u/>
      <sz val="12"/>
      <name val="Garamond"/>
      <family val="1"/>
    </font>
    <font>
      <sz val="12"/>
      <color theme="1"/>
      <name val="Garamond"/>
      <family val="1"/>
    </font>
    <font>
      <sz val="12"/>
      <color theme="1"/>
      <name val="Calibri"/>
      <family val="2"/>
      <scheme val="minor"/>
    </font>
    <font>
      <sz val="12"/>
      <name val="Arial"/>
      <family val="2"/>
    </font>
    <font>
      <sz val="12"/>
      <color rgb="FF3D3D3D"/>
      <name val="Arial"/>
      <family val="2"/>
    </font>
    <font>
      <sz val="9"/>
      <color rgb="FF3D3D3D"/>
      <name val="Arial"/>
      <family val="2"/>
    </font>
    <font>
      <sz val="12"/>
      <color theme="1"/>
      <name val="Arial"/>
      <family val="2"/>
    </font>
    <font>
      <sz val="12"/>
      <color rgb="FF000000"/>
      <name val="Garamond"/>
      <family val="1"/>
    </font>
    <font>
      <sz val="10"/>
      <color theme="1"/>
      <name val="Arial"/>
      <family val="2"/>
    </font>
    <font>
      <sz val="11"/>
      <name val="Garamond"/>
      <family val="1"/>
    </font>
    <font>
      <sz val="11"/>
      <color theme="1"/>
      <name val="Garamond"/>
      <family val="1"/>
    </font>
    <font>
      <sz val="11"/>
      <name val="Arial"/>
      <family val="2"/>
    </font>
    <font>
      <sz val="11"/>
      <color theme="1"/>
      <name val="Arial"/>
      <family val="2"/>
    </font>
    <font>
      <sz val="12"/>
      <color rgb="FF3D3D3D"/>
      <name val="Garamond"/>
      <family val="1"/>
    </font>
    <font>
      <b/>
      <sz val="12"/>
      <color theme="1"/>
      <name val="Garamond"/>
      <family val="1"/>
    </font>
    <font>
      <sz val="12"/>
      <color indexed="8"/>
      <name val="Garamond"/>
      <family val="1"/>
    </font>
    <font>
      <b/>
      <sz val="12"/>
      <color indexed="30"/>
      <name val="Garamond"/>
      <family val="1"/>
    </font>
    <font>
      <b/>
      <sz val="12"/>
      <color rgb="FF000000"/>
      <name val="Garamond"/>
      <family val="1"/>
    </font>
    <font>
      <b/>
      <sz val="10.5"/>
      <color rgb="FF000000"/>
      <name val="Garamond"/>
      <family val="1"/>
    </font>
    <font>
      <sz val="8"/>
      <name val="Arial"/>
      <family val="2"/>
    </font>
    <font>
      <sz val="10.5"/>
      <color indexed="8"/>
      <name val="Arial"/>
      <family val="2"/>
    </font>
    <font>
      <u/>
      <sz val="11"/>
      <color theme="10"/>
      <name val="Calibri"/>
      <family val="2"/>
    </font>
    <font>
      <sz val="11"/>
      <color rgb="FF3D3D3D"/>
      <name val="Garamond"/>
      <family val="1"/>
    </font>
    <font>
      <sz val="11"/>
      <color rgb="FF000000"/>
      <name val="Arial"/>
      <family val="2"/>
    </font>
  </fonts>
  <fills count="5">
    <fill>
      <patternFill patternType="none"/>
    </fill>
    <fill>
      <patternFill patternType="gray125"/>
    </fill>
    <fill>
      <patternFill patternType="solid">
        <fgColor theme="4"/>
      </patternFill>
    </fill>
    <fill>
      <patternFill patternType="solid">
        <fgColor theme="0"/>
        <bgColor indexed="64"/>
      </patternFill>
    </fill>
    <fill>
      <patternFill patternType="solid">
        <fgColor theme="3"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6">
    <xf numFmtId="0" fontId="0" fillId="0" borderId="0"/>
    <xf numFmtId="0" fontId="2" fillId="2" borderId="0" applyNumberFormat="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4" fillId="0" borderId="0" applyFont="0" applyFill="0" applyBorder="0" applyAlignment="0" applyProtection="0"/>
    <xf numFmtId="44" fontId="1" fillId="0" borderId="0" applyFont="0" applyFill="0" applyBorder="0" applyAlignment="0" applyProtection="0"/>
    <xf numFmtId="0" fontId="4" fillId="0" borderId="0"/>
    <xf numFmtId="0" fontId="4" fillId="0" borderId="0"/>
    <xf numFmtId="0" fontId="1" fillId="0" borderId="0"/>
    <xf numFmtId="0" fontId="4" fillId="0" borderId="0"/>
    <xf numFmtId="9" fontId="4"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7"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29" fillId="0" borderId="0" applyNumberFormat="0" applyFill="0" applyBorder="0" applyAlignment="0" applyProtection="0">
      <alignment vertical="top"/>
      <protection locked="0"/>
    </xf>
    <xf numFmtId="43" fontId="1" fillId="0" borderId="0" applyFont="0" applyFill="0" applyBorder="0" applyAlignment="0" applyProtection="0"/>
  </cellStyleXfs>
  <cellXfs count="215">
    <xf numFmtId="0" fontId="0" fillId="0" borderId="0" xfId="0"/>
    <xf numFmtId="0" fontId="5" fillId="0" borderId="0" xfId="0" applyFont="1" applyFill="1" applyAlignment="1">
      <alignment wrapText="1"/>
    </xf>
    <xf numFmtId="0" fontId="5" fillId="0" borderId="0" xfId="0" applyFont="1" applyFill="1" applyAlignment="1">
      <alignment horizontal="center" vertical="center" wrapText="1"/>
    </xf>
    <xf numFmtId="3" fontId="5" fillId="0" borderId="0" xfId="11" applyNumberFormat="1" applyFont="1" applyFill="1" applyAlignment="1">
      <alignment horizontal="right" vertical="center" wrapText="1"/>
    </xf>
    <xf numFmtId="164" fontId="5" fillId="0" borderId="0" xfId="0" applyNumberFormat="1" applyFont="1" applyFill="1" applyAlignment="1">
      <alignment horizontal="center" vertical="center" wrapText="1"/>
    </xf>
    <xf numFmtId="0" fontId="6" fillId="0" borderId="0" xfId="0" applyFont="1" applyFill="1" applyAlignment="1">
      <alignment horizontal="left" vertical="center"/>
    </xf>
    <xf numFmtId="0" fontId="5" fillId="0" borderId="7" xfId="0" applyFont="1" applyFill="1" applyBorder="1" applyAlignment="1">
      <alignment horizontal="center" vertical="center" wrapText="1"/>
    </xf>
    <xf numFmtId="0" fontId="5" fillId="0" borderId="8" xfId="0" applyFont="1" applyFill="1" applyBorder="1" applyAlignment="1">
      <alignment wrapText="1"/>
    </xf>
    <xf numFmtId="0" fontId="5" fillId="0" borderId="0" xfId="0" applyFont="1" applyFill="1" applyBorder="1" applyAlignment="1">
      <alignment horizontal="center" vertical="center" wrapText="1"/>
    </xf>
    <xf numFmtId="3" fontId="5" fillId="0" borderId="0" xfId="11" applyNumberFormat="1" applyFont="1" applyFill="1" applyBorder="1" applyAlignment="1">
      <alignment horizontal="right" vertical="center" wrapText="1"/>
    </xf>
    <xf numFmtId="164" fontId="5" fillId="0" borderId="0" xfId="0" applyNumberFormat="1"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wrapText="1"/>
    </xf>
    <xf numFmtId="0" fontId="5" fillId="0" borderId="5" xfId="0" quotePrefix="1" applyFont="1" applyFill="1" applyBorder="1" applyAlignment="1">
      <alignment wrapText="1"/>
    </xf>
    <xf numFmtId="0" fontId="6" fillId="0" borderId="0" xfId="0" applyFont="1" applyFill="1" applyAlignment="1">
      <alignment horizontal="center" vertical="center" wrapText="1"/>
    </xf>
    <xf numFmtId="0" fontId="8" fillId="0" borderId="5" xfId="20" quotePrefix="1" applyFont="1" applyFill="1" applyBorder="1" applyAlignment="1">
      <alignment wrapText="1"/>
    </xf>
    <xf numFmtId="0" fontId="5" fillId="0" borderId="5" xfId="0" applyFont="1" applyFill="1" applyBorder="1" applyAlignment="1">
      <alignment horizontal="justify" wrapText="1"/>
    </xf>
    <xf numFmtId="0" fontId="6" fillId="0" borderId="0" xfId="0" applyFont="1" applyFill="1" applyBorder="1" applyAlignment="1">
      <alignment horizontal="center" vertical="center" wrapText="1"/>
    </xf>
    <xf numFmtId="0" fontId="5" fillId="0" borderId="0" xfId="0" applyFont="1" applyFill="1" applyBorder="1" applyAlignment="1">
      <alignment vertical="justify" wrapText="1"/>
    </xf>
    <xf numFmtId="3" fontId="5" fillId="0" borderId="0" xfId="0" applyNumberFormat="1" applyFont="1" applyFill="1" applyBorder="1" applyAlignment="1">
      <alignment horizontal="right" vertical="justify" wrapText="1"/>
    </xf>
    <xf numFmtId="3" fontId="5" fillId="0" borderId="0" xfId="0" applyNumberFormat="1" applyFont="1" applyFill="1" applyBorder="1" applyAlignment="1">
      <alignment horizontal="center" vertical="center" wrapText="1"/>
    </xf>
    <xf numFmtId="0" fontId="5" fillId="0" borderId="5" xfId="0" applyFont="1" applyFill="1" applyBorder="1" applyAlignment="1">
      <alignment horizontal="left" vertical="center" wrapText="1"/>
    </xf>
    <xf numFmtId="0" fontId="5" fillId="0" borderId="0" xfId="0" applyFont="1" applyFill="1" applyAlignment="1">
      <alignment horizontal="center" vertical="center"/>
    </xf>
    <xf numFmtId="0" fontId="5" fillId="0" borderId="0" xfId="0" applyFont="1" applyFill="1" applyBorder="1" applyAlignment="1">
      <alignment horizontal="center" vertical="center"/>
    </xf>
    <xf numFmtId="3" fontId="5" fillId="0" borderId="0" xfId="11" applyNumberFormat="1" applyFont="1" applyFill="1" applyBorder="1" applyAlignment="1">
      <alignment horizontal="right" vertical="center"/>
    </xf>
    <xf numFmtId="3" fontId="5" fillId="0" borderId="0" xfId="11" applyNumberFormat="1" applyFont="1" applyFill="1" applyAlignment="1">
      <alignment horizontal="right" vertical="center"/>
    </xf>
    <xf numFmtId="0" fontId="6" fillId="4" borderId="7" xfId="1" applyFont="1" applyFill="1" applyBorder="1" applyAlignment="1">
      <alignment horizontal="center" vertical="center" wrapText="1"/>
    </xf>
    <xf numFmtId="0" fontId="6" fillId="4" borderId="10" xfId="1" applyFont="1" applyFill="1" applyBorder="1" applyAlignment="1">
      <alignment horizontal="center" vertical="center" wrapText="1"/>
    </xf>
    <xf numFmtId="3" fontId="6" fillId="4" borderId="10" xfId="11" applyNumberFormat="1" applyFont="1" applyFill="1" applyBorder="1" applyAlignment="1">
      <alignment horizontal="right" vertical="center" wrapText="1"/>
    </xf>
    <xf numFmtId="14" fontId="5" fillId="0" borderId="1" xfId="0" applyNumberFormat="1" applyFont="1" applyFill="1" applyBorder="1" applyAlignment="1">
      <alignment horizontal="center" vertical="center"/>
    </xf>
    <xf numFmtId="3" fontId="5" fillId="0" borderId="1" xfId="11" applyNumberFormat="1" applyFont="1" applyFill="1" applyBorder="1" applyAlignment="1">
      <alignment horizontal="right" vertical="center"/>
    </xf>
    <xf numFmtId="0" fontId="6" fillId="4" borderId="1" xfId="0" applyFont="1" applyFill="1" applyBorder="1" applyAlignment="1">
      <alignment horizontal="left" vertical="top"/>
    </xf>
    <xf numFmtId="3" fontId="5" fillId="0" borderId="1" xfId="11" applyNumberFormat="1" applyFont="1" applyFill="1" applyBorder="1" applyAlignment="1">
      <alignment horizontal="right" vertical="center" wrapText="1"/>
    </xf>
    <xf numFmtId="0" fontId="5" fillId="0" borderId="4" xfId="0" applyFont="1" applyFill="1" applyBorder="1" applyAlignment="1">
      <alignment horizontal="center" vertical="center"/>
    </xf>
    <xf numFmtId="0" fontId="10" fillId="0" borderId="1" xfId="0" applyFont="1" applyFill="1" applyBorder="1" applyAlignment="1">
      <alignment horizontal="center" vertical="center" wrapText="1"/>
    </xf>
    <xf numFmtId="14"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64" fontId="4" fillId="0" borderId="1" xfId="0" applyNumberFormat="1" applyFont="1" applyFill="1" applyBorder="1" applyAlignment="1">
      <alignment horizontal="center" vertical="center"/>
    </xf>
    <xf numFmtId="0" fontId="5" fillId="0" borderId="6" xfId="0"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3" fontId="5" fillId="0" borderId="6" xfId="11" applyNumberFormat="1" applyFont="1" applyFill="1" applyBorder="1" applyAlignment="1">
      <alignment horizontal="right" vertical="center" wrapText="1"/>
    </xf>
    <xf numFmtId="0" fontId="5" fillId="0" borderId="1" xfId="0" applyFont="1" applyFill="1" applyBorder="1" applyAlignment="1">
      <alignment wrapText="1"/>
    </xf>
    <xf numFmtId="0" fontId="5" fillId="3" borderId="0" xfId="0" applyFont="1" applyFill="1"/>
    <xf numFmtId="14" fontId="5" fillId="0" borderId="1" xfId="0" applyNumberFormat="1" applyFont="1" applyFill="1" applyBorder="1" applyAlignment="1">
      <alignment horizontal="center" vertical="center" wrapText="1"/>
    </xf>
    <xf numFmtId="0" fontId="5" fillId="3" borderId="0" xfId="0" applyFont="1" applyFill="1" applyBorder="1" applyAlignment="1">
      <alignment horizontal="center" vertical="center" wrapText="1"/>
    </xf>
    <xf numFmtId="0" fontId="5" fillId="0" borderId="1" xfId="0" applyFont="1" applyFill="1" applyBorder="1" applyAlignment="1">
      <alignment horizontal="justify" vertical="center"/>
    </xf>
    <xf numFmtId="0" fontId="5" fillId="0" borderId="11"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3" fontId="5" fillId="0" borderId="3" xfId="11" applyNumberFormat="1" applyFont="1" applyFill="1" applyBorder="1" applyAlignment="1">
      <alignment horizontal="right" vertical="center" wrapText="1"/>
    </xf>
    <xf numFmtId="0" fontId="5" fillId="0" borderId="13" xfId="0" applyFont="1" applyFill="1" applyBorder="1" applyAlignment="1">
      <alignment horizontal="center" vertical="center" wrapText="1"/>
    </xf>
    <xf numFmtId="14" fontId="5" fillId="0" borderId="6" xfId="0" applyNumberFormat="1"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horizontal="justify" vertical="justify" wrapText="1"/>
    </xf>
    <xf numFmtId="49" fontId="5" fillId="0" borderId="1" xfId="0" applyNumberFormat="1" applyFont="1" applyFill="1" applyBorder="1" applyAlignment="1">
      <alignment vertical="top" wrapText="1"/>
    </xf>
    <xf numFmtId="0" fontId="5" fillId="0" borderId="15" xfId="0" applyFont="1" applyFill="1" applyBorder="1" applyAlignment="1">
      <alignment horizontal="center" vertical="center"/>
    </xf>
    <xf numFmtId="49" fontId="5" fillId="0" borderId="1" xfId="0" applyNumberFormat="1" applyFont="1" applyFill="1" applyBorder="1" applyAlignment="1">
      <alignment wrapText="1"/>
    </xf>
    <xf numFmtId="3" fontId="5" fillId="0" borderId="1" xfId="0" applyNumberFormat="1" applyFont="1" applyFill="1" applyBorder="1" applyAlignment="1">
      <alignment horizontal="right" vertical="center"/>
    </xf>
    <xf numFmtId="0" fontId="5" fillId="0" borderId="1" xfId="0" applyFont="1" applyFill="1" applyBorder="1" applyAlignment="1">
      <alignment horizontal="center" vertical="top" wrapText="1"/>
    </xf>
    <xf numFmtId="3" fontId="10" fillId="0" borderId="1" xfId="0" applyNumberFormat="1" applyFont="1" applyFill="1" applyBorder="1" applyAlignment="1">
      <alignment horizontal="right" vertical="center" wrapText="1"/>
    </xf>
    <xf numFmtId="3" fontId="0" fillId="0" borderId="1" xfId="0" applyNumberFormat="1" applyFill="1" applyBorder="1" applyAlignment="1">
      <alignment horizontal="right" vertical="center" wrapText="1"/>
    </xf>
    <xf numFmtId="14" fontId="4" fillId="0" borderId="6" xfId="1" applyNumberFormat="1" applyFont="1" applyFill="1" applyBorder="1" applyAlignment="1">
      <alignment horizontal="center" wrapText="1"/>
    </xf>
    <xf numFmtId="0" fontId="4" fillId="0" borderId="6" xfId="1" applyFont="1" applyFill="1" applyBorder="1" applyAlignment="1">
      <alignment horizontal="center" wrapText="1"/>
    </xf>
    <xf numFmtId="0" fontId="4" fillId="0" borderId="6" xfId="1" applyFont="1" applyFill="1" applyBorder="1" applyAlignment="1">
      <alignment wrapText="1"/>
    </xf>
    <xf numFmtId="3" fontId="4" fillId="0" borderId="6" xfId="1" applyNumberFormat="1" applyFont="1" applyFill="1" applyBorder="1" applyAlignment="1">
      <alignment horizontal="center" wrapText="1"/>
    </xf>
    <xf numFmtId="0" fontId="27" fillId="0" borderId="1" xfId="0" applyFont="1" applyFill="1" applyBorder="1" applyAlignment="1">
      <alignment horizontal="center" vertical="center"/>
    </xf>
    <xf numFmtId="3" fontId="6" fillId="4" borderId="1" xfId="11" applyNumberFormat="1" applyFont="1" applyFill="1" applyBorder="1" applyAlignment="1">
      <alignment horizontal="right" vertical="center" wrapText="1"/>
    </xf>
    <xf numFmtId="0" fontId="5" fillId="3" borderId="0" xfId="0" applyFont="1" applyFill="1" applyAlignment="1">
      <alignment wrapText="1"/>
    </xf>
    <xf numFmtId="0" fontId="4" fillId="0" borderId="1" xfId="0" applyFont="1" applyFill="1" applyBorder="1"/>
    <xf numFmtId="3" fontId="4" fillId="0" borderId="1" xfId="0" applyNumberFormat="1" applyFont="1" applyFill="1" applyBorder="1"/>
    <xf numFmtId="6" fontId="4" fillId="0" borderId="1" xfId="0" applyNumberFormat="1" applyFont="1" applyFill="1" applyBorder="1"/>
    <xf numFmtId="14" fontId="4" fillId="0" borderId="1" xfId="1" applyNumberFormat="1" applyFont="1" applyFill="1" applyBorder="1" applyAlignment="1">
      <alignment wrapText="1"/>
    </xf>
    <xf numFmtId="0" fontId="4" fillId="0" borderId="1" xfId="1" applyFont="1" applyFill="1" applyBorder="1" applyAlignment="1">
      <alignment wrapText="1"/>
    </xf>
    <xf numFmtId="3" fontId="4" fillId="0" borderId="1" xfId="1" applyNumberFormat="1" applyFont="1" applyFill="1" applyBorder="1" applyAlignment="1">
      <alignment horizontal="center" wrapText="1"/>
    </xf>
    <xf numFmtId="0" fontId="4" fillId="0" borderId="1" xfId="1" applyFont="1" applyFill="1" applyBorder="1" applyAlignment="1">
      <alignment horizontal="center" wrapText="1"/>
    </xf>
    <xf numFmtId="0" fontId="0" fillId="0" borderId="1" xfId="0" applyFill="1" applyBorder="1" applyAlignment="1">
      <alignment horizontal="center" vertical="center" wrapText="1"/>
    </xf>
    <xf numFmtId="0" fontId="5" fillId="0" borderId="0" xfId="0" applyFont="1" applyFill="1"/>
    <xf numFmtId="0" fontId="4" fillId="0" borderId="1" xfId="0" applyFont="1" applyFill="1" applyBorder="1" applyAlignment="1">
      <alignment wrapText="1"/>
    </xf>
    <xf numFmtId="0" fontId="5" fillId="0" borderId="12" xfId="0" applyFont="1" applyFill="1" applyBorder="1" applyAlignment="1">
      <alignment horizontal="center" vertical="center"/>
    </xf>
    <xf numFmtId="0" fontId="5" fillId="0" borderId="12" xfId="0" applyFont="1" applyFill="1" applyBorder="1" applyAlignment="1">
      <alignment horizontal="center" vertical="center" wrapText="1"/>
    </xf>
    <xf numFmtId="39" fontId="4" fillId="0" borderId="1" xfId="11" applyNumberFormat="1" applyFont="1" applyFill="1" applyBorder="1" applyAlignment="1">
      <alignment horizontal="right" vertical="center" wrapText="1"/>
    </xf>
    <xf numFmtId="39" fontId="4" fillId="0" borderId="1" xfId="11" applyNumberFormat="1" applyFont="1" applyFill="1" applyBorder="1" applyAlignment="1">
      <alignment horizontal="right" vertical="center"/>
    </xf>
    <xf numFmtId="0" fontId="6" fillId="0" borderId="0" xfId="0" applyFont="1" applyFill="1" applyAlignment="1">
      <alignment horizontal="center" vertical="center"/>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0" fillId="0" borderId="0" xfId="0"/>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4" fontId="4" fillId="0" borderId="1" xfId="0" applyNumberFormat="1" applyFont="1" applyFill="1" applyBorder="1" applyAlignment="1">
      <alignment vertical="center" wrapText="1"/>
    </xf>
    <xf numFmtId="43" fontId="4" fillId="0" borderId="1" xfId="11" applyNumberFormat="1" applyFont="1" applyFill="1" applyBorder="1" applyAlignment="1">
      <alignment vertical="center" wrapText="1"/>
    </xf>
    <xf numFmtId="0" fontId="17" fillId="0" borderId="1" xfId="0" applyFont="1" applyFill="1" applyBorder="1" applyAlignment="1">
      <alignment horizontal="center" vertical="center" wrapText="1"/>
    </xf>
    <xf numFmtId="0" fontId="0" fillId="3" borderId="6" xfId="0" applyFill="1" applyBorder="1" applyAlignment="1">
      <alignment horizontal="center" vertical="center" wrapText="1"/>
    </xf>
    <xf numFmtId="0" fontId="5" fillId="0" borderId="1" xfId="0" applyFont="1" applyFill="1" applyBorder="1" applyAlignment="1">
      <alignment horizontal="center" wrapText="1"/>
    </xf>
    <xf numFmtId="0" fontId="5" fillId="0" borderId="0" xfId="0" applyFont="1" applyFill="1" applyAlignment="1">
      <alignment horizontal="left" vertical="top" wrapText="1"/>
    </xf>
    <xf numFmtId="0" fontId="5" fillId="0" borderId="3"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5" fillId="0" borderId="1" xfId="0" applyFont="1" applyFill="1" applyBorder="1" applyAlignment="1">
      <alignment horizontal="justify" vertical="center" wrapText="1"/>
    </xf>
    <xf numFmtId="0" fontId="9" fillId="0" borderId="1" xfId="0" applyFont="1" applyFill="1" applyBorder="1" applyAlignment="1">
      <alignment wrapText="1"/>
    </xf>
    <xf numFmtId="0" fontId="9" fillId="0" borderId="1" xfId="0" applyFont="1" applyFill="1" applyBorder="1" applyAlignment="1">
      <alignment horizontal="center" wrapText="1"/>
    </xf>
    <xf numFmtId="3" fontId="9" fillId="0" borderId="1" xfId="0" applyNumberFormat="1" applyFont="1" applyFill="1" applyBorder="1" applyAlignment="1">
      <alignment horizontal="right" wrapText="1"/>
    </xf>
    <xf numFmtId="0" fontId="4" fillId="0" borderId="1" xfId="0" applyFont="1" applyFill="1" applyBorder="1" applyAlignment="1">
      <alignment horizontal="justify" vertical="justify" wrapText="1"/>
    </xf>
    <xf numFmtId="0" fontId="4" fillId="0" borderId="1" xfId="0" applyFont="1" applyFill="1" applyBorder="1" applyAlignment="1">
      <alignment horizontal="left" vertical="justify" wrapText="1"/>
    </xf>
    <xf numFmtId="0" fontId="9" fillId="0" borderId="4" xfId="0" applyFont="1" applyFill="1" applyBorder="1" applyAlignment="1">
      <alignment horizontal="center" vertical="center" wrapText="1"/>
    </xf>
    <xf numFmtId="0" fontId="9" fillId="0" borderId="1" xfId="0" applyFont="1" applyFill="1" applyBorder="1" applyAlignment="1">
      <alignment horizontal="justify" vertical="center" wrapText="1"/>
    </xf>
    <xf numFmtId="14"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right" vertical="center" wrapText="1"/>
    </xf>
    <xf numFmtId="0" fontId="9" fillId="0" borderId="6" xfId="0" applyFont="1" applyFill="1" applyBorder="1" applyAlignment="1">
      <alignment horizontal="center" vertical="center" wrapText="1"/>
    </xf>
    <xf numFmtId="14" fontId="9" fillId="0" borderId="1" xfId="0" applyNumberFormat="1" applyFont="1" applyFill="1" applyBorder="1" applyAlignment="1">
      <alignment wrapText="1"/>
    </xf>
    <xf numFmtId="0" fontId="9" fillId="0" borderId="1" xfId="0" applyFont="1" applyFill="1" applyBorder="1" applyAlignment="1">
      <alignment vertical="center" wrapText="1"/>
    </xf>
    <xf numFmtId="3" fontId="9" fillId="0" borderId="1" xfId="11" applyNumberFormat="1" applyFont="1" applyFill="1" applyBorder="1" applyAlignment="1">
      <alignment horizontal="right" wrapText="1"/>
    </xf>
    <xf numFmtId="0" fontId="9" fillId="0" borderId="1" xfId="0" applyFont="1" applyFill="1" applyBorder="1" applyAlignment="1">
      <alignment vertical="top" wrapText="1"/>
    </xf>
    <xf numFmtId="14" fontId="9" fillId="0" borderId="1" xfId="0" applyNumberFormat="1" applyFont="1" applyFill="1" applyBorder="1" applyAlignment="1">
      <alignment vertical="center" wrapText="1"/>
    </xf>
    <xf numFmtId="3" fontId="9" fillId="0" borderId="1" xfId="11" applyNumberFormat="1" applyFont="1" applyFill="1" applyBorder="1" applyAlignment="1">
      <alignment horizontal="right" vertical="center" wrapText="1"/>
    </xf>
    <xf numFmtId="0" fontId="21"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xf>
    <xf numFmtId="0" fontId="15" fillId="0" borderId="1" xfId="0" applyFont="1" applyFill="1" applyBorder="1" applyAlignment="1">
      <alignment vertical="center" wrapText="1"/>
    </xf>
    <xf numFmtId="0" fontId="9" fillId="0" borderId="3" xfId="0" applyFont="1" applyFill="1" applyBorder="1" applyAlignment="1">
      <alignment horizontal="center" vertical="center" wrapText="1"/>
    </xf>
    <xf numFmtId="0" fontId="15" fillId="0" borderId="3" xfId="0" applyFont="1" applyFill="1" applyBorder="1" applyAlignment="1">
      <alignment vertical="center" wrapText="1"/>
    </xf>
    <xf numFmtId="0" fontId="9" fillId="0" borderId="3" xfId="0" applyFont="1" applyFill="1" applyBorder="1" applyAlignment="1">
      <alignment vertical="center" wrapText="1"/>
    </xf>
    <xf numFmtId="3" fontId="9" fillId="0" borderId="3" xfId="11" applyNumberFormat="1" applyFont="1" applyFill="1" applyBorder="1" applyAlignment="1">
      <alignment horizontal="right" vertical="center" wrapText="1"/>
    </xf>
    <xf numFmtId="0" fontId="21" fillId="0" borderId="1" xfId="0" applyFont="1" applyFill="1" applyBorder="1"/>
    <xf numFmtId="0" fontId="22" fillId="0" borderId="1" xfId="0" applyFont="1" applyFill="1" applyBorder="1" applyAlignment="1">
      <alignment wrapText="1"/>
    </xf>
    <xf numFmtId="0" fontId="9" fillId="0" borderId="1" xfId="0" applyFont="1" applyFill="1" applyBorder="1"/>
    <xf numFmtId="0" fontId="25" fillId="0" borderId="1" xfId="0" applyFont="1" applyFill="1" applyBorder="1" applyAlignment="1">
      <alignment horizontal="justify" vertical="center"/>
    </xf>
    <xf numFmtId="0" fontId="4" fillId="0" borderId="16" xfId="1" applyFont="1" applyFill="1" applyBorder="1" applyAlignment="1">
      <alignment horizontal="center" vertical="center" wrapText="1"/>
    </xf>
    <xf numFmtId="0" fontId="4" fillId="0" borderId="6" xfId="1" applyFont="1" applyFill="1" applyBorder="1" applyAlignment="1">
      <alignment horizontal="center" vertical="center" wrapText="1"/>
    </xf>
    <xf numFmtId="14" fontId="4" fillId="0" borderId="6" xfId="1" applyNumberFormat="1" applyFont="1" applyFill="1" applyBorder="1" applyAlignment="1">
      <alignment wrapText="1"/>
    </xf>
    <xf numFmtId="4" fontId="4" fillId="0" borderId="6" xfId="1" applyNumberFormat="1" applyFont="1" applyFill="1" applyBorder="1" applyAlignment="1">
      <alignment horizontal="right" wrapText="1"/>
    </xf>
    <xf numFmtId="0" fontId="4" fillId="0" borderId="14" xfId="1" applyFont="1" applyFill="1" applyBorder="1" applyAlignment="1">
      <alignment wrapText="1"/>
    </xf>
    <xf numFmtId="0" fontId="10" fillId="0" borderId="4" xfId="0" applyFont="1" applyFill="1" applyBorder="1" applyAlignment="1">
      <alignment wrapText="1"/>
    </xf>
    <xf numFmtId="0" fontId="10" fillId="0" borderId="1" xfId="0" applyFont="1" applyFill="1" applyBorder="1" applyAlignment="1">
      <alignment wrapText="1"/>
    </xf>
    <xf numFmtId="17" fontId="10" fillId="0" borderId="1" xfId="0" applyNumberFormat="1" applyFont="1" applyFill="1" applyBorder="1" applyAlignment="1">
      <alignment wrapText="1"/>
    </xf>
    <xf numFmtId="3" fontId="10" fillId="0" borderId="1" xfId="0" applyNumberFormat="1" applyFont="1" applyFill="1" applyBorder="1" applyAlignment="1">
      <alignment wrapText="1"/>
    </xf>
    <xf numFmtId="0" fontId="12" fillId="0" borderId="1" xfId="0" applyFont="1" applyFill="1" applyBorder="1" applyAlignment="1">
      <alignment horizontal="right"/>
    </xf>
    <xf numFmtId="0" fontId="15" fillId="0" borderId="1" xfId="0" applyFont="1" applyFill="1" applyBorder="1" applyAlignment="1">
      <alignment wrapText="1"/>
    </xf>
    <xf numFmtId="14" fontId="10" fillId="0" borderId="1" xfId="0" applyNumberFormat="1" applyFont="1" applyFill="1" applyBorder="1" applyAlignment="1">
      <alignment horizontal="center" vertical="center" wrapText="1"/>
    </xf>
    <xf numFmtId="0" fontId="10" fillId="0" borderId="6" xfId="0" applyFont="1" applyFill="1" applyBorder="1" applyAlignment="1">
      <alignment horizontal="center" vertical="center" wrapText="1"/>
    </xf>
    <xf numFmtId="0" fontId="12" fillId="0" borderId="1" xfId="0" applyFont="1" applyFill="1" applyBorder="1"/>
    <xf numFmtId="164" fontId="10" fillId="0" borderId="1" xfId="11" applyNumberFormat="1" applyFont="1" applyFill="1" applyBorder="1" applyAlignment="1">
      <alignment wrapText="1"/>
    </xf>
    <xf numFmtId="0" fontId="15" fillId="0" borderId="3" xfId="0" applyFont="1" applyFill="1" applyBorder="1" applyAlignment="1">
      <alignment wrapText="1"/>
    </xf>
    <xf numFmtId="0" fontId="10" fillId="0" borderId="3" xfId="0" applyFont="1" applyFill="1" applyBorder="1" applyAlignment="1">
      <alignment wrapText="1"/>
    </xf>
    <xf numFmtId="164" fontId="10" fillId="0" borderId="3" xfId="11" applyNumberFormat="1" applyFont="1" applyFill="1" applyBorder="1" applyAlignment="1">
      <alignment wrapText="1"/>
    </xf>
    <xf numFmtId="0" fontId="10" fillId="0" borderId="3" xfId="0" applyFont="1" applyFill="1" applyBorder="1" applyAlignment="1">
      <alignment horizontal="center" vertical="center" wrapText="1"/>
    </xf>
    <xf numFmtId="0" fontId="12" fillId="0" borderId="3" xfId="0" applyFont="1" applyFill="1" applyBorder="1"/>
    <xf numFmtId="0" fontId="14" fillId="0" borderId="0" xfId="0" applyFont="1" applyFill="1" applyBorder="1" applyAlignment="1">
      <alignment horizontal="center"/>
    </xf>
    <xf numFmtId="0" fontId="14" fillId="0" borderId="0" xfId="0" applyFont="1" applyFill="1" applyAlignment="1">
      <alignment horizontal="center" wrapText="1"/>
    </xf>
    <xf numFmtId="0" fontId="5" fillId="0" borderId="1" xfId="0" applyFont="1" applyFill="1" applyBorder="1" applyAlignment="1">
      <alignment vertical="top" wrapText="1"/>
    </xf>
    <xf numFmtId="14" fontId="10" fillId="0" borderId="1" xfId="0" applyNumberFormat="1" applyFont="1" applyFill="1" applyBorder="1" applyAlignment="1">
      <alignment wrapText="1"/>
    </xf>
    <xf numFmtId="0" fontId="13" fillId="0" borderId="0" xfId="0" applyFont="1" applyFill="1"/>
    <xf numFmtId="0" fontId="26" fillId="0" borderId="0" xfId="0" applyFont="1" applyFill="1" applyAlignment="1">
      <alignment wrapText="1"/>
    </xf>
    <xf numFmtId="14" fontId="0" fillId="0" borderId="1" xfId="0" applyNumberFormat="1" applyFill="1" applyBorder="1" applyAlignment="1">
      <alignment horizontal="center" vertical="center" wrapText="1"/>
    </xf>
    <xf numFmtId="0" fontId="0" fillId="0" borderId="6" xfId="0" applyFill="1" applyBorder="1" applyAlignment="1">
      <alignment horizontal="center" vertical="center" wrapText="1"/>
    </xf>
    <xf numFmtId="0" fontId="13" fillId="0" borderId="1" xfId="0" applyFont="1" applyFill="1" applyBorder="1"/>
    <xf numFmtId="0" fontId="20" fillId="0" borderId="1" xfId="0" applyFont="1" applyFill="1" applyBorder="1" applyAlignment="1">
      <alignment wrapText="1"/>
    </xf>
    <xf numFmtId="37" fontId="1" fillId="0" borderId="1" xfId="12" applyNumberFormat="1" applyFont="1" applyFill="1" applyBorder="1" applyAlignment="1">
      <alignment horizontal="right" vertical="center" wrapText="1"/>
    </xf>
    <xf numFmtId="0" fontId="0" fillId="0" borderId="1" xfId="0" applyFill="1" applyBorder="1" applyAlignment="1">
      <alignment wrapText="1"/>
    </xf>
    <xf numFmtId="0" fontId="0" fillId="0" borderId="3" xfId="0" applyFill="1" applyBorder="1" applyAlignment="1">
      <alignment wrapText="1"/>
    </xf>
    <xf numFmtId="0" fontId="0" fillId="0" borderId="3" xfId="0" applyFill="1" applyBorder="1" applyAlignment="1">
      <alignment horizontal="center" vertical="center" wrapText="1"/>
    </xf>
    <xf numFmtId="0" fontId="13" fillId="0" borderId="3" xfId="0" applyFont="1" applyFill="1" applyBorder="1"/>
    <xf numFmtId="0" fontId="27" fillId="0" borderId="6" xfId="1" applyFont="1" applyFill="1" applyBorder="1" applyAlignment="1">
      <alignment horizontal="center" vertical="center" wrapText="1"/>
    </xf>
    <xf numFmtId="0" fontId="27" fillId="0" borderId="1" xfId="0" applyFont="1" applyFill="1" applyBorder="1" applyAlignment="1">
      <alignment horizontal="center" vertical="center" wrapText="1"/>
    </xf>
    <xf numFmtId="0" fontId="19" fillId="0" borderId="6"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18" fillId="0" borderId="1" xfId="0" applyFont="1" applyFill="1" applyBorder="1"/>
    <xf numFmtId="0" fontId="19" fillId="0" borderId="1" xfId="1" applyFont="1" applyFill="1" applyBorder="1" applyAlignment="1">
      <alignment horizontal="center" vertical="center" wrapText="1"/>
    </xf>
    <xf numFmtId="0" fontId="30" fillId="0" borderId="1" xfId="0" applyFont="1" applyFill="1" applyBorder="1"/>
    <xf numFmtId="0" fontId="11" fillId="0" borderId="6" xfId="1" applyFont="1" applyFill="1" applyBorder="1" applyAlignment="1">
      <alignment horizontal="center" vertical="center" wrapText="1"/>
    </xf>
    <xf numFmtId="4" fontId="4" fillId="0" borderId="6" xfId="1" applyNumberFormat="1" applyFont="1" applyFill="1" applyBorder="1" applyAlignment="1">
      <alignment wrapText="1"/>
    </xf>
    <xf numFmtId="3" fontId="4" fillId="0" borderId="6" xfId="1" applyNumberFormat="1" applyFont="1" applyFill="1" applyBorder="1" applyAlignment="1">
      <alignment wrapText="1"/>
    </xf>
    <xf numFmtId="169" fontId="4" fillId="0" borderId="6" xfId="1" applyNumberFormat="1" applyFont="1" applyFill="1" applyBorder="1" applyAlignment="1">
      <alignment wrapText="1"/>
    </xf>
    <xf numFmtId="0" fontId="4" fillId="0" borderId="6" xfId="1" applyFont="1" applyFill="1" applyBorder="1" applyAlignment="1">
      <alignment horizontal="left" wrapText="1"/>
    </xf>
    <xf numFmtId="0" fontId="4" fillId="0" borderId="6" xfId="1" applyFont="1" applyFill="1" applyBorder="1" applyAlignment="1">
      <alignment horizontal="right" wrapText="1"/>
    </xf>
    <xf numFmtId="3" fontId="4" fillId="0" borderId="6" xfId="1" applyNumberFormat="1" applyFont="1" applyFill="1" applyBorder="1" applyAlignment="1">
      <alignment horizontal="right" wrapText="1"/>
    </xf>
    <xf numFmtId="0" fontId="31" fillId="0" borderId="1" xfId="0" applyFont="1" applyFill="1" applyBorder="1" applyAlignment="1">
      <alignment horizontal="left" vertical="center" wrapText="1"/>
    </xf>
    <xf numFmtId="14" fontId="19" fillId="0" borderId="1" xfId="1" applyNumberFormat="1" applyFont="1" applyFill="1" applyBorder="1" applyAlignment="1">
      <alignment wrapText="1"/>
    </xf>
    <xf numFmtId="0" fontId="19" fillId="0" borderId="1" xfId="1" applyFont="1" applyFill="1" applyBorder="1" applyAlignment="1">
      <alignment wrapText="1"/>
    </xf>
    <xf numFmtId="0" fontId="19" fillId="0" borderId="9" xfId="1" applyFont="1" applyFill="1" applyBorder="1" applyAlignment="1">
      <alignment wrapText="1"/>
    </xf>
    <xf numFmtId="44" fontId="20" fillId="0" borderId="1" xfId="12" applyFont="1" applyFill="1" applyBorder="1" applyAlignment="1">
      <alignment horizontal="right" vertical="center" wrapText="1"/>
    </xf>
    <xf numFmtId="0" fontId="19" fillId="0" borderId="2" xfId="1" applyFont="1" applyFill="1" applyBorder="1" applyAlignment="1">
      <alignment wrapText="1"/>
    </xf>
    <xf numFmtId="44" fontId="31" fillId="0" borderId="1" xfId="12" applyFont="1" applyFill="1" applyBorder="1" applyAlignment="1">
      <alignment horizontal="right" vertical="center" wrapText="1"/>
    </xf>
    <xf numFmtId="44" fontId="20" fillId="0" borderId="1" xfId="12" applyFont="1" applyFill="1" applyBorder="1"/>
    <xf numFmtId="44" fontId="31" fillId="0" borderId="1" xfId="12" applyFont="1" applyFill="1" applyBorder="1"/>
    <xf numFmtId="44" fontId="20" fillId="0" borderId="1" xfId="12" applyFont="1" applyFill="1" applyBorder="1" applyAlignment="1">
      <alignment horizontal="right" vertical="center"/>
    </xf>
    <xf numFmtId="3" fontId="19" fillId="0" borderId="2" xfId="1" applyNumberFormat="1" applyFont="1" applyFill="1" applyBorder="1" applyAlignment="1">
      <alignment horizontal="center" wrapText="1"/>
    </xf>
    <xf numFmtId="0" fontId="19" fillId="0" borderId="1" xfId="1" applyFont="1" applyFill="1" applyBorder="1" applyAlignment="1">
      <alignment horizontal="left" wrapText="1"/>
    </xf>
    <xf numFmtId="0" fontId="19" fillId="0" borderId="1" xfId="0" applyFont="1" applyFill="1" applyBorder="1" applyAlignment="1">
      <alignment horizontal="right" vertical="center"/>
    </xf>
    <xf numFmtId="0" fontId="19" fillId="0" borderId="1" xfId="0" applyFont="1" applyFill="1" applyBorder="1"/>
    <xf numFmtId="0" fontId="19" fillId="0" borderId="2" xfId="0" applyFont="1" applyFill="1" applyBorder="1"/>
    <xf numFmtId="0" fontId="20" fillId="0" borderId="1" xfId="0" applyFont="1" applyFill="1" applyBorder="1" applyAlignment="1">
      <alignment horizontal="center" vertical="center" wrapText="1"/>
    </xf>
    <xf numFmtId="0" fontId="20" fillId="0" borderId="1" xfId="0" applyFont="1" applyFill="1" applyBorder="1" applyAlignment="1">
      <alignment horizontal="left" vertical="center" wrapText="1"/>
    </xf>
    <xf numFmtId="0" fontId="20" fillId="0" borderId="1" xfId="0" applyFont="1" applyFill="1" applyBorder="1" applyAlignment="1">
      <alignment horizontal="justify" vertical="center" wrapText="1"/>
    </xf>
    <xf numFmtId="0" fontId="31" fillId="0" borderId="1" xfId="0" applyFont="1" applyFill="1" applyBorder="1" applyAlignment="1">
      <alignment horizontal="justify" vertical="center" wrapText="1"/>
    </xf>
    <xf numFmtId="44" fontId="31" fillId="0" borderId="1" xfId="12" applyFont="1" applyFill="1" applyBorder="1" applyAlignment="1">
      <alignment horizontal="center" vertical="center"/>
    </xf>
    <xf numFmtId="0" fontId="20" fillId="0" borderId="3" xfId="0" applyFont="1" applyFill="1" applyBorder="1" applyAlignment="1">
      <alignment horizontal="justify" vertical="center" wrapText="1"/>
    </xf>
    <xf numFmtId="14" fontId="19" fillId="0" borderId="3" xfId="1" applyNumberFormat="1" applyFont="1" applyFill="1" applyBorder="1" applyAlignment="1">
      <alignment wrapText="1"/>
    </xf>
    <xf numFmtId="0" fontId="19" fillId="0" borderId="3" xfId="0" applyFont="1" applyFill="1" applyBorder="1"/>
    <xf numFmtId="0" fontId="19" fillId="0" borderId="3" xfId="1" applyFont="1" applyFill="1" applyBorder="1" applyAlignment="1">
      <alignment wrapText="1"/>
    </xf>
    <xf numFmtId="44" fontId="19" fillId="0" borderId="3" xfId="12" applyFont="1" applyFill="1" applyBorder="1"/>
    <xf numFmtId="3" fontId="4" fillId="0" borderId="1" xfId="1" applyNumberFormat="1" applyFont="1" applyFill="1" applyBorder="1" applyAlignment="1">
      <alignment horizontal="right" wrapText="1"/>
    </xf>
    <xf numFmtId="4" fontId="4" fillId="0" borderId="1" xfId="1" applyNumberFormat="1" applyFont="1" applyFill="1" applyBorder="1" applyAlignment="1">
      <alignment horizontal="right" wrapText="1"/>
    </xf>
    <xf numFmtId="49" fontId="20" fillId="0" borderId="0" xfId="0" applyNumberFormat="1" applyFont="1" applyFill="1" applyAlignment="1">
      <alignment horizontal="justify" vertical="justify" wrapText="1"/>
    </xf>
    <xf numFmtId="6" fontId="16" fillId="0" borderId="0" xfId="0" applyNumberFormat="1" applyFont="1" applyFill="1" applyAlignment="1">
      <alignment vertical="center"/>
    </xf>
    <xf numFmtId="0" fontId="4" fillId="0" borderId="2" xfId="1" applyFont="1" applyFill="1" applyBorder="1" applyAlignment="1">
      <alignment horizontal="center" vertical="center" wrapText="1"/>
    </xf>
    <xf numFmtId="0" fontId="20" fillId="0" borderId="1" xfId="0" applyFont="1" applyFill="1" applyBorder="1" applyAlignment="1">
      <alignment vertical="center" wrapText="1"/>
    </xf>
    <xf numFmtId="0" fontId="6" fillId="4" borderId="19" xfId="0" applyFont="1" applyFill="1" applyBorder="1" applyAlignment="1">
      <alignment horizontal="center" vertical="center" wrapText="1"/>
    </xf>
    <xf numFmtId="0" fontId="6" fillId="4" borderId="17" xfId="0" applyFont="1" applyFill="1" applyBorder="1" applyAlignment="1">
      <alignment horizontal="center" vertical="center" wrapText="1"/>
    </xf>
    <xf numFmtId="0" fontId="6" fillId="4" borderId="18" xfId="0" applyFont="1" applyFill="1" applyBorder="1" applyAlignment="1">
      <alignment horizontal="center" vertical="center" wrapText="1"/>
    </xf>
    <xf numFmtId="0" fontId="6" fillId="0" borderId="0" xfId="0" applyFont="1" applyFill="1" applyAlignment="1">
      <alignment horizontal="center" vertical="center"/>
    </xf>
    <xf numFmtId="0" fontId="5" fillId="0" borderId="0" xfId="0" applyFont="1" applyFill="1" applyAlignment="1">
      <alignment horizontal="center" vertical="center" wrapText="1"/>
    </xf>
    <xf numFmtId="0" fontId="6" fillId="0" borderId="0" xfId="0" applyFont="1" applyFill="1" applyAlignment="1">
      <alignment horizontal="center" vertical="center" wrapText="1"/>
    </xf>
  </cellXfs>
  <cellStyles count="26">
    <cellStyle name="Énfasis1" xfId="1" builtinId="29"/>
    <cellStyle name="Hipervínculo" xfId="20" builtinId="8"/>
    <cellStyle name="Hipervínculo 2" xfId="24"/>
    <cellStyle name="Millares" xfId="11" builtinId="3"/>
    <cellStyle name="Millares 13" xfId="21"/>
    <cellStyle name="Millares 2" xfId="2"/>
    <cellStyle name="Millares 2 2" xfId="3"/>
    <cellStyle name="Millares 2 3" xfId="13"/>
    <cellStyle name="Millares 2 3 2" xfId="22"/>
    <cellStyle name="Millares 2 4" xfId="19"/>
    <cellStyle name="Millares 3" xfId="14"/>
    <cellStyle name="Millares 3 2" xfId="15"/>
    <cellStyle name="Millares 4" xfId="25"/>
    <cellStyle name="Millares 5" xfId="4"/>
    <cellStyle name="Moneda" xfId="12" builtinId="4"/>
    <cellStyle name="Moneda 2" xfId="5"/>
    <cellStyle name="Moneda 3" xfId="16"/>
    <cellStyle name="Moneda 4" xfId="23"/>
    <cellStyle name="Normal" xfId="0" builtinId="0"/>
    <cellStyle name="Normal 2" xfId="6"/>
    <cellStyle name="Normal 2 2" xfId="7"/>
    <cellStyle name="Normal 3" xfId="8"/>
    <cellStyle name="Normal 3 2" xfId="17"/>
    <cellStyle name="Normal 4" xfId="18"/>
    <cellStyle name="Normal 6" xfId="9"/>
    <cellStyle name="Porcentual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1978025</xdr:colOff>
      <xdr:row>202</xdr:row>
      <xdr:rowOff>0</xdr:rowOff>
    </xdr:from>
    <xdr:ext cx="184731" cy="264560"/>
    <xdr:sp macro="" textlink="">
      <xdr:nvSpPr>
        <xdr:cNvPr id="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1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0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0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0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0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0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0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0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0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1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2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3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4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5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6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7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3"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5"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7"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89"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1"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2"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3"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4"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5"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6"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7"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8"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199"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200" name="CuadroTexto 1"/>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220</xdr:row>
      <xdr:rowOff>0</xdr:rowOff>
    </xdr:from>
    <xdr:ext cx="184731" cy="264560"/>
    <xdr:sp macro="" textlink="">
      <xdr:nvSpPr>
        <xdr:cNvPr id="201" name="CuadroTexto 2"/>
        <xdr:cNvSpPr txBox="1"/>
      </xdr:nvSpPr>
      <xdr:spPr>
        <a:xfrm>
          <a:off x="9836150" y="843714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0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0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0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0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0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0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0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0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1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2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3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4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5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6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7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3"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5"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7"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89"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1"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2"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3"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4"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5"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6"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7"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8"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299"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00" name="CuadroTexto 1"/>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2</xdr:col>
      <xdr:colOff>1978025</xdr:colOff>
      <xdr:row>202</xdr:row>
      <xdr:rowOff>0</xdr:rowOff>
    </xdr:from>
    <xdr:ext cx="184731" cy="264560"/>
    <xdr:sp macro="" textlink="">
      <xdr:nvSpPr>
        <xdr:cNvPr id="301" name="CuadroTexto 2"/>
        <xdr:cNvSpPr txBox="1"/>
      </xdr:nvSpPr>
      <xdr:spPr>
        <a:xfrm>
          <a:off x="3502025" y="8334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0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0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0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0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0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0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0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0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1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2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3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4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5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6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7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3"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5"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7"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89"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1"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2"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3"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4"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5"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6"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7"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8"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399"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400" name="CuadroTexto 1"/>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6</xdr:col>
      <xdr:colOff>1978025</xdr:colOff>
      <xdr:row>221</xdr:row>
      <xdr:rowOff>0</xdr:rowOff>
    </xdr:from>
    <xdr:ext cx="184731" cy="264560"/>
    <xdr:sp macro="" textlink="">
      <xdr:nvSpPr>
        <xdr:cNvPr id="401" name="CuadroTexto 2"/>
        <xdr:cNvSpPr txBox="1"/>
      </xdr:nvSpPr>
      <xdr:spPr>
        <a:xfrm>
          <a:off x="9836150" y="844267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tumayo.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9"/>
  <sheetViews>
    <sheetView tabSelected="1" zoomScale="60" zoomScaleNormal="60" workbookViewId="0">
      <selection activeCell="I10" sqref="I10"/>
    </sheetView>
  </sheetViews>
  <sheetFormatPr baseColWidth="10" defaultRowHeight="15.75" x14ac:dyDescent="0.25"/>
  <cols>
    <col min="1" max="1" width="10.7109375" style="43" customWidth="1"/>
    <col min="2" max="2" width="20.7109375" style="22" customWidth="1"/>
    <col min="3" max="3" width="63.7109375" style="76" customWidth="1"/>
    <col min="4" max="4" width="14.140625" style="22" customWidth="1"/>
    <col min="5" max="6" width="16.140625" style="22" customWidth="1"/>
    <col min="7" max="7" width="14.5703125" style="22" customWidth="1"/>
    <col min="8" max="8" width="25.140625" style="25" customWidth="1"/>
    <col min="9" max="9" width="27.7109375" style="25" customWidth="1"/>
    <col min="10" max="10" width="23.42578125" style="22" customWidth="1"/>
    <col min="11" max="11" width="19.5703125" style="22" customWidth="1"/>
    <col min="12" max="12" width="32.42578125" style="78" customWidth="1"/>
  </cols>
  <sheetData>
    <row r="1" spans="1:12" x14ac:dyDescent="0.25">
      <c r="A1" s="67"/>
      <c r="B1" s="212"/>
      <c r="C1" s="212"/>
      <c r="D1" s="2"/>
      <c r="E1" s="2"/>
      <c r="F1" s="2"/>
      <c r="G1" s="2"/>
      <c r="H1" s="3"/>
      <c r="I1" s="3"/>
      <c r="J1" s="4"/>
      <c r="K1" s="4"/>
      <c r="L1" s="79"/>
    </row>
    <row r="2" spans="1:12" x14ac:dyDescent="0.25">
      <c r="A2" s="67"/>
      <c r="B2" s="82"/>
      <c r="C2" s="1"/>
      <c r="D2" s="2"/>
      <c r="E2" s="2"/>
      <c r="F2" s="2"/>
      <c r="G2" s="2"/>
      <c r="H2" s="3"/>
      <c r="I2" s="3"/>
      <c r="J2" s="4"/>
      <c r="K2" s="4"/>
      <c r="L2" s="79"/>
    </row>
    <row r="3" spans="1:12" ht="16.5" thickBot="1" x14ac:dyDescent="0.3">
      <c r="A3" s="67"/>
      <c r="B3" s="5" t="s">
        <v>32</v>
      </c>
      <c r="C3" s="1"/>
      <c r="D3" s="2"/>
      <c r="E3" s="214" t="s">
        <v>403</v>
      </c>
      <c r="F3" s="214"/>
      <c r="G3" s="214"/>
      <c r="H3" s="214"/>
      <c r="I3" s="214"/>
      <c r="J3" s="4"/>
      <c r="K3" s="4"/>
      <c r="L3" s="79"/>
    </row>
    <row r="4" spans="1:12" x14ac:dyDescent="0.25">
      <c r="A4" s="67"/>
      <c r="B4" s="6" t="s">
        <v>33</v>
      </c>
      <c r="C4" s="7" t="s">
        <v>34</v>
      </c>
      <c r="D4" s="2"/>
      <c r="E4" s="213" t="s">
        <v>34</v>
      </c>
      <c r="F4" s="213"/>
      <c r="G4" s="213"/>
      <c r="H4" s="213"/>
      <c r="I4" s="213"/>
      <c r="J4" s="10"/>
      <c r="K4" s="10"/>
      <c r="L4" s="79"/>
    </row>
    <row r="5" spans="1:12" x14ac:dyDescent="0.25">
      <c r="A5" s="67"/>
      <c r="B5" s="11" t="s">
        <v>35</v>
      </c>
      <c r="C5" s="12" t="s">
        <v>36</v>
      </c>
      <c r="D5" s="2"/>
      <c r="E5" s="2"/>
      <c r="F5" s="8"/>
      <c r="G5" s="8"/>
      <c r="H5" s="9"/>
      <c r="I5" s="9"/>
      <c r="J5" s="10"/>
      <c r="K5" s="10"/>
      <c r="L5" s="79"/>
    </row>
    <row r="6" spans="1:12" x14ac:dyDescent="0.25">
      <c r="A6" s="67"/>
      <c r="B6" s="11" t="s">
        <v>37</v>
      </c>
      <c r="C6" s="13" t="s">
        <v>38</v>
      </c>
      <c r="D6" s="2"/>
      <c r="E6" s="14"/>
      <c r="F6" s="8"/>
      <c r="G6" s="8"/>
      <c r="H6" s="9"/>
      <c r="I6" s="9"/>
      <c r="J6" s="10"/>
      <c r="K6" s="10"/>
      <c r="L6" s="79"/>
    </row>
    <row r="7" spans="1:12" x14ac:dyDescent="0.25">
      <c r="A7" s="67"/>
      <c r="B7" s="11" t="s">
        <v>39</v>
      </c>
      <c r="C7" s="15" t="s">
        <v>40</v>
      </c>
      <c r="D7" s="2"/>
      <c r="E7" s="2"/>
      <c r="F7" s="8"/>
      <c r="G7" s="8"/>
      <c r="H7" s="9"/>
      <c r="I7" s="9"/>
      <c r="J7" s="10"/>
      <c r="K7" s="10"/>
      <c r="L7" s="79"/>
    </row>
    <row r="8" spans="1:12" ht="78.75" x14ac:dyDescent="0.25">
      <c r="A8" s="67"/>
      <c r="B8" s="85" t="s">
        <v>41</v>
      </c>
      <c r="C8" s="16" t="s">
        <v>42</v>
      </c>
      <c r="D8" s="2"/>
      <c r="E8" s="17"/>
      <c r="F8" s="18"/>
      <c r="G8" s="18"/>
      <c r="H8" s="19"/>
      <c r="I8" s="9"/>
      <c r="J8" s="8"/>
      <c r="K8" s="8"/>
      <c r="L8" s="79"/>
    </row>
    <row r="9" spans="1:12" ht="78.75" x14ac:dyDescent="0.25">
      <c r="A9" s="67"/>
      <c r="B9" s="11" t="s">
        <v>43</v>
      </c>
      <c r="C9" s="16" t="s">
        <v>44</v>
      </c>
      <c r="D9" s="2"/>
      <c r="E9" s="2"/>
      <c r="F9" s="8"/>
      <c r="G9" s="8"/>
      <c r="H9" s="9"/>
      <c r="I9" s="9"/>
      <c r="J9" s="10"/>
      <c r="K9" s="10"/>
      <c r="L9" s="79"/>
    </row>
    <row r="10" spans="1:12" ht="78.75" x14ac:dyDescent="0.25">
      <c r="A10" s="67"/>
      <c r="B10" s="11" t="s">
        <v>45</v>
      </c>
      <c r="C10" s="16" t="s">
        <v>46</v>
      </c>
      <c r="D10" s="2"/>
      <c r="E10" s="20"/>
      <c r="F10" s="20"/>
      <c r="G10" s="8"/>
      <c r="H10" s="9"/>
      <c r="I10" s="9"/>
      <c r="J10" s="10"/>
      <c r="K10" s="10"/>
      <c r="L10" s="79"/>
    </row>
    <row r="11" spans="1:12" ht="54" customHeight="1" x14ac:dyDescent="0.25">
      <c r="A11" s="67"/>
      <c r="B11" s="11" t="s">
        <v>47</v>
      </c>
      <c r="C11" s="21" t="s">
        <v>48</v>
      </c>
      <c r="D11" s="2"/>
      <c r="E11" s="20"/>
      <c r="F11" s="20"/>
      <c r="G11" s="8"/>
      <c r="H11" s="9"/>
      <c r="I11" s="9"/>
      <c r="J11" s="10"/>
      <c r="K11" s="10"/>
      <c r="L11" s="79"/>
    </row>
    <row r="12" spans="1:12" x14ac:dyDescent="0.25">
      <c r="F12" s="23"/>
      <c r="G12" s="23"/>
      <c r="H12" s="24"/>
      <c r="I12" s="24"/>
      <c r="J12" s="23"/>
      <c r="K12" s="23"/>
    </row>
    <row r="13" spans="1:12" x14ac:dyDescent="0.25">
      <c r="B13" s="82"/>
    </row>
    <row r="14" spans="1:12" ht="16.5" customHeight="1" thickBot="1" x14ac:dyDescent="0.3">
      <c r="A14" s="45"/>
      <c r="B14" s="209" t="s">
        <v>76</v>
      </c>
      <c r="C14" s="210"/>
      <c r="D14" s="210"/>
      <c r="E14" s="210"/>
      <c r="F14" s="210"/>
      <c r="G14" s="210"/>
      <c r="H14" s="210"/>
      <c r="I14" s="210"/>
      <c r="J14" s="210"/>
      <c r="K14" s="210"/>
      <c r="L14" s="211"/>
    </row>
    <row r="15" spans="1:12" ht="78.75" x14ac:dyDescent="0.25">
      <c r="A15" s="45"/>
      <c r="B15" s="26" t="s">
        <v>49</v>
      </c>
      <c r="C15" s="27" t="s">
        <v>50</v>
      </c>
      <c r="D15" s="27" t="s">
        <v>0</v>
      </c>
      <c r="E15" s="27" t="s">
        <v>1</v>
      </c>
      <c r="F15" s="27" t="s">
        <v>2</v>
      </c>
      <c r="G15" s="27" t="s">
        <v>3</v>
      </c>
      <c r="H15" s="28" t="s">
        <v>4</v>
      </c>
      <c r="I15" s="28" t="s">
        <v>5</v>
      </c>
      <c r="J15" s="27" t="s">
        <v>6</v>
      </c>
      <c r="K15" s="27" t="s">
        <v>7</v>
      </c>
      <c r="L15" s="27" t="s">
        <v>8</v>
      </c>
    </row>
    <row r="16" spans="1:12" ht="47.25" x14ac:dyDescent="0.25">
      <c r="A16" s="8"/>
      <c r="B16" s="11">
        <v>80111601</v>
      </c>
      <c r="C16" s="85" t="s">
        <v>77</v>
      </c>
      <c r="D16" s="44">
        <v>42006</v>
      </c>
      <c r="E16" s="85">
        <v>12</v>
      </c>
      <c r="F16" s="85" t="s">
        <v>78</v>
      </c>
      <c r="G16" s="85" t="s">
        <v>23</v>
      </c>
      <c r="H16" s="32">
        <v>39600000</v>
      </c>
      <c r="I16" s="32">
        <v>39600000</v>
      </c>
      <c r="J16" s="85" t="s">
        <v>74</v>
      </c>
      <c r="K16" s="85" t="s">
        <v>16</v>
      </c>
      <c r="L16" s="85" t="s">
        <v>79</v>
      </c>
    </row>
    <row r="17" spans="1:12" ht="63" x14ac:dyDescent="0.25">
      <c r="A17" s="8"/>
      <c r="B17" s="11">
        <v>80111601</v>
      </c>
      <c r="C17" s="85" t="s">
        <v>80</v>
      </c>
      <c r="D17" s="44">
        <v>42006</v>
      </c>
      <c r="E17" s="85">
        <v>12</v>
      </c>
      <c r="F17" s="85" t="s">
        <v>78</v>
      </c>
      <c r="G17" s="85" t="s">
        <v>23</v>
      </c>
      <c r="H17" s="32">
        <v>39600000</v>
      </c>
      <c r="I17" s="32">
        <v>39600000</v>
      </c>
      <c r="J17" s="85" t="s">
        <v>74</v>
      </c>
      <c r="K17" s="85" t="s">
        <v>16</v>
      </c>
      <c r="L17" s="85" t="s">
        <v>81</v>
      </c>
    </row>
    <row r="18" spans="1:12" ht="47.25" x14ac:dyDescent="0.25">
      <c r="A18" s="8"/>
      <c r="B18" s="11">
        <v>80111601</v>
      </c>
      <c r="C18" s="85" t="s">
        <v>82</v>
      </c>
      <c r="D18" s="44">
        <v>42006</v>
      </c>
      <c r="E18" s="85">
        <v>12</v>
      </c>
      <c r="F18" s="85" t="s">
        <v>78</v>
      </c>
      <c r="G18" s="85" t="s">
        <v>23</v>
      </c>
      <c r="H18" s="32">
        <v>39600000</v>
      </c>
      <c r="I18" s="32">
        <v>39600000</v>
      </c>
      <c r="J18" s="85" t="s">
        <v>74</v>
      </c>
      <c r="K18" s="85" t="s">
        <v>16</v>
      </c>
      <c r="L18" s="85" t="s">
        <v>83</v>
      </c>
    </row>
    <row r="19" spans="1:12" ht="63" x14ac:dyDescent="0.25">
      <c r="A19" s="8"/>
      <c r="B19" s="11">
        <v>80111601</v>
      </c>
      <c r="C19" s="94" t="s">
        <v>84</v>
      </c>
      <c r="D19" s="44">
        <v>42006</v>
      </c>
      <c r="E19" s="85">
        <v>12</v>
      </c>
      <c r="F19" s="85" t="s">
        <v>78</v>
      </c>
      <c r="G19" s="85" t="s">
        <v>23</v>
      </c>
      <c r="H19" s="32">
        <v>26400000</v>
      </c>
      <c r="I19" s="32">
        <v>26400000</v>
      </c>
      <c r="J19" s="85" t="s">
        <v>74</v>
      </c>
      <c r="K19" s="85" t="s">
        <v>16</v>
      </c>
      <c r="L19" s="85" t="s">
        <v>85</v>
      </c>
    </row>
    <row r="20" spans="1:12" ht="47.25" x14ac:dyDescent="0.25">
      <c r="A20" s="8"/>
      <c r="B20" s="11">
        <v>80111601</v>
      </c>
      <c r="C20" s="85" t="s">
        <v>86</v>
      </c>
      <c r="D20" s="44">
        <v>42006</v>
      </c>
      <c r="E20" s="85">
        <v>12</v>
      </c>
      <c r="F20" s="85" t="s">
        <v>78</v>
      </c>
      <c r="G20" s="85" t="s">
        <v>23</v>
      </c>
      <c r="H20" s="32">
        <v>20400000</v>
      </c>
      <c r="I20" s="32">
        <v>20400000</v>
      </c>
      <c r="J20" s="85" t="s">
        <v>74</v>
      </c>
      <c r="K20" s="85" t="s">
        <v>16</v>
      </c>
      <c r="L20" s="85" t="s">
        <v>85</v>
      </c>
    </row>
    <row r="21" spans="1:12" ht="47.25" x14ac:dyDescent="0.25">
      <c r="A21" s="8"/>
      <c r="B21" s="11">
        <v>80111601</v>
      </c>
      <c r="C21" s="85" t="s">
        <v>87</v>
      </c>
      <c r="D21" s="44">
        <v>42006</v>
      </c>
      <c r="E21" s="85">
        <v>12</v>
      </c>
      <c r="F21" s="85" t="s">
        <v>78</v>
      </c>
      <c r="G21" s="85" t="s">
        <v>23</v>
      </c>
      <c r="H21" s="32">
        <v>18000000</v>
      </c>
      <c r="I21" s="32">
        <v>18000000</v>
      </c>
      <c r="J21" s="85" t="s">
        <v>74</v>
      </c>
      <c r="K21" s="85" t="s">
        <v>16</v>
      </c>
      <c r="L21" s="85" t="s">
        <v>88</v>
      </c>
    </row>
    <row r="22" spans="1:12" ht="47.25" x14ac:dyDescent="0.25">
      <c r="A22" s="8"/>
      <c r="B22" s="11">
        <v>80111601</v>
      </c>
      <c r="C22" s="85" t="s">
        <v>89</v>
      </c>
      <c r="D22" s="44">
        <v>42006</v>
      </c>
      <c r="E22" s="85">
        <v>12</v>
      </c>
      <c r="F22" s="85" t="s">
        <v>78</v>
      </c>
      <c r="G22" s="85" t="s">
        <v>23</v>
      </c>
      <c r="H22" s="32">
        <v>18000000</v>
      </c>
      <c r="I22" s="32">
        <v>18000000</v>
      </c>
      <c r="J22" s="85" t="s">
        <v>74</v>
      </c>
      <c r="K22" s="85" t="s">
        <v>16</v>
      </c>
      <c r="L22" s="85" t="s">
        <v>88</v>
      </c>
    </row>
    <row r="23" spans="1:12" ht="63" x14ac:dyDescent="0.25">
      <c r="A23" s="8"/>
      <c r="B23" s="11">
        <v>80111601</v>
      </c>
      <c r="C23" s="42" t="s">
        <v>90</v>
      </c>
      <c r="D23" s="44">
        <v>42006</v>
      </c>
      <c r="E23" s="85">
        <v>12</v>
      </c>
      <c r="F23" s="85" t="s">
        <v>78</v>
      </c>
      <c r="G23" s="85" t="s">
        <v>23</v>
      </c>
      <c r="H23" s="32">
        <v>18000000</v>
      </c>
      <c r="I23" s="32">
        <v>18000000</v>
      </c>
      <c r="J23" s="85" t="s">
        <v>74</v>
      </c>
      <c r="K23" s="85" t="s">
        <v>16</v>
      </c>
      <c r="L23" s="85" t="s">
        <v>91</v>
      </c>
    </row>
    <row r="24" spans="1:12" ht="63" x14ac:dyDescent="0.25">
      <c r="A24" s="8"/>
      <c r="B24" s="11">
        <v>80111601</v>
      </c>
      <c r="C24" s="42" t="s">
        <v>92</v>
      </c>
      <c r="D24" s="44">
        <v>42006</v>
      </c>
      <c r="E24" s="85">
        <v>12</v>
      </c>
      <c r="F24" s="85" t="s">
        <v>78</v>
      </c>
      <c r="G24" s="85" t="s">
        <v>23</v>
      </c>
      <c r="H24" s="32">
        <v>14400000</v>
      </c>
      <c r="I24" s="32">
        <v>14400000</v>
      </c>
      <c r="J24" s="85" t="s">
        <v>74</v>
      </c>
      <c r="K24" s="85" t="s">
        <v>16</v>
      </c>
      <c r="L24" s="85" t="s">
        <v>93</v>
      </c>
    </row>
    <row r="25" spans="1:12" ht="63" x14ac:dyDescent="0.25">
      <c r="A25" s="8"/>
      <c r="B25" s="11">
        <v>80111601</v>
      </c>
      <c r="C25" s="42" t="s">
        <v>92</v>
      </c>
      <c r="D25" s="44">
        <v>42006</v>
      </c>
      <c r="E25" s="85">
        <v>12</v>
      </c>
      <c r="F25" s="85" t="s">
        <v>78</v>
      </c>
      <c r="G25" s="85" t="s">
        <v>23</v>
      </c>
      <c r="H25" s="32">
        <v>14400000</v>
      </c>
      <c r="I25" s="32">
        <v>14400000</v>
      </c>
      <c r="J25" s="85" t="s">
        <v>74</v>
      </c>
      <c r="K25" s="85" t="s">
        <v>16</v>
      </c>
      <c r="L25" s="85" t="s">
        <v>94</v>
      </c>
    </row>
    <row r="26" spans="1:12" ht="126" x14ac:dyDescent="0.25">
      <c r="A26" s="76"/>
      <c r="B26" s="11">
        <v>80101509</v>
      </c>
      <c r="C26" s="46" t="s">
        <v>95</v>
      </c>
      <c r="D26" s="40" t="s">
        <v>96</v>
      </c>
      <c r="E26" s="85">
        <v>12</v>
      </c>
      <c r="F26" s="85" t="s">
        <v>71</v>
      </c>
      <c r="G26" s="85" t="s">
        <v>72</v>
      </c>
      <c r="H26" s="32">
        <v>26400000</v>
      </c>
      <c r="I26" s="32">
        <v>26400000</v>
      </c>
      <c r="J26" s="85" t="s">
        <v>74</v>
      </c>
      <c r="K26" s="85" t="s">
        <v>16</v>
      </c>
      <c r="L26" s="85" t="s">
        <v>97</v>
      </c>
    </row>
    <row r="27" spans="1:12" ht="126" x14ac:dyDescent="0.25">
      <c r="A27" s="76"/>
      <c r="B27" s="11">
        <v>80101509</v>
      </c>
      <c r="C27" s="46" t="s">
        <v>95</v>
      </c>
      <c r="D27" s="40" t="s">
        <v>98</v>
      </c>
      <c r="E27" s="85">
        <v>12</v>
      </c>
      <c r="F27" s="85" t="s">
        <v>71</v>
      </c>
      <c r="G27" s="85" t="s">
        <v>72</v>
      </c>
      <c r="H27" s="32">
        <v>26400000</v>
      </c>
      <c r="I27" s="32">
        <v>26400000</v>
      </c>
      <c r="J27" s="85" t="s">
        <v>74</v>
      </c>
      <c r="K27" s="85" t="s">
        <v>16</v>
      </c>
      <c r="L27" s="85" t="s">
        <v>99</v>
      </c>
    </row>
    <row r="28" spans="1:12" ht="110.25" x14ac:dyDescent="0.25">
      <c r="A28" s="76"/>
      <c r="B28" s="11">
        <v>80101509</v>
      </c>
      <c r="C28" s="46" t="s">
        <v>100</v>
      </c>
      <c r="D28" s="40" t="s">
        <v>101</v>
      </c>
      <c r="E28" s="85">
        <v>12</v>
      </c>
      <c r="F28" s="85" t="s">
        <v>71</v>
      </c>
      <c r="G28" s="85" t="s">
        <v>72</v>
      </c>
      <c r="H28" s="32">
        <v>14400000</v>
      </c>
      <c r="I28" s="32">
        <v>14400000</v>
      </c>
      <c r="J28" s="85" t="s">
        <v>74</v>
      </c>
      <c r="K28" s="85" t="s">
        <v>16</v>
      </c>
      <c r="L28" s="85" t="s">
        <v>102</v>
      </c>
    </row>
    <row r="29" spans="1:12" ht="126" x14ac:dyDescent="0.25">
      <c r="A29" s="76"/>
      <c r="B29" s="11">
        <v>80101509</v>
      </c>
      <c r="C29" s="46" t="s">
        <v>103</v>
      </c>
      <c r="D29" s="40" t="s">
        <v>104</v>
      </c>
      <c r="E29" s="85">
        <v>12</v>
      </c>
      <c r="F29" s="85" t="s">
        <v>71</v>
      </c>
      <c r="G29" s="85" t="s">
        <v>72</v>
      </c>
      <c r="H29" s="32">
        <v>20400000</v>
      </c>
      <c r="I29" s="32">
        <v>20400000</v>
      </c>
      <c r="J29" s="85" t="s">
        <v>74</v>
      </c>
      <c r="K29" s="85" t="s">
        <v>16</v>
      </c>
      <c r="L29" s="85" t="s">
        <v>105</v>
      </c>
    </row>
    <row r="30" spans="1:12" ht="141.75" x14ac:dyDescent="0.25">
      <c r="A30" s="76"/>
      <c r="B30" s="11">
        <v>80101604</v>
      </c>
      <c r="C30" s="46" t="s">
        <v>106</v>
      </c>
      <c r="D30" s="40" t="s">
        <v>107</v>
      </c>
      <c r="E30" s="85">
        <v>12</v>
      </c>
      <c r="F30" s="85" t="s">
        <v>71</v>
      </c>
      <c r="G30" s="85" t="s">
        <v>72</v>
      </c>
      <c r="H30" s="32">
        <v>26400000</v>
      </c>
      <c r="I30" s="32">
        <v>26400000</v>
      </c>
      <c r="J30" s="85" t="s">
        <v>74</v>
      </c>
      <c r="K30" s="85" t="s">
        <v>16</v>
      </c>
      <c r="L30" s="85" t="s">
        <v>108</v>
      </c>
    </row>
    <row r="31" spans="1:12" ht="141.75" x14ac:dyDescent="0.25">
      <c r="A31" s="76"/>
      <c r="B31" s="11">
        <v>80101604</v>
      </c>
      <c r="C31" s="46" t="s">
        <v>106</v>
      </c>
      <c r="D31" s="40" t="s">
        <v>109</v>
      </c>
      <c r="E31" s="85">
        <v>12</v>
      </c>
      <c r="F31" s="85" t="s">
        <v>71</v>
      </c>
      <c r="G31" s="85" t="s">
        <v>72</v>
      </c>
      <c r="H31" s="32">
        <v>26400000</v>
      </c>
      <c r="I31" s="32">
        <v>26400000</v>
      </c>
      <c r="J31" s="85" t="s">
        <v>74</v>
      </c>
      <c r="K31" s="85" t="s">
        <v>16</v>
      </c>
      <c r="L31" s="85" t="s">
        <v>110</v>
      </c>
    </row>
    <row r="32" spans="1:12" ht="141.75" x14ac:dyDescent="0.25">
      <c r="A32" s="76"/>
      <c r="B32" s="11">
        <v>80101509</v>
      </c>
      <c r="C32" s="46" t="s">
        <v>111</v>
      </c>
      <c r="D32" s="40" t="s">
        <v>112</v>
      </c>
      <c r="E32" s="85">
        <v>12</v>
      </c>
      <c r="F32" s="85" t="s">
        <v>71</v>
      </c>
      <c r="G32" s="85" t="s">
        <v>72</v>
      </c>
      <c r="H32" s="32">
        <v>20400000</v>
      </c>
      <c r="I32" s="32">
        <v>20400000</v>
      </c>
      <c r="J32" s="85" t="s">
        <v>74</v>
      </c>
      <c r="K32" s="85" t="s">
        <v>16</v>
      </c>
      <c r="L32" s="85" t="s">
        <v>113</v>
      </c>
    </row>
    <row r="33" spans="1:12" ht="141.75" x14ac:dyDescent="0.25">
      <c r="A33" s="76"/>
      <c r="B33" s="11">
        <v>80101509</v>
      </c>
      <c r="C33" s="46" t="s">
        <v>111</v>
      </c>
      <c r="D33" s="40" t="s">
        <v>114</v>
      </c>
      <c r="E33" s="85">
        <v>12</v>
      </c>
      <c r="F33" s="85" t="s">
        <v>71</v>
      </c>
      <c r="G33" s="85" t="s">
        <v>72</v>
      </c>
      <c r="H33" s="32">
        <v>20400000</v>
      </c>
      <c r="I33" s="32">
        <v>20400000</v>
      </c>
      <c r="J33" s="85" t="s">
        <v>74</v>
      </c>
      <c r="K33" s="85" t="s">
        <v>16</v>
      </c>
      <c r="L33" s="85" t="s">
        <v>115</v>
      </c>
    </row>
    <row r="34" spans="1:12" ht="78.75" x14ac:dyDescent="0.25">
      <c r="A34" s="76"/>
      <c r="B34" s="11">
        <v>80111601</v>
      </c>
      <c r="C34" s="46" t="s">
        <v>116</v>
      </c>
      <c r="D34" s="40" t="s">
        <v>117</v>
      </c>
      <c r="E34" s="85">
        <v>12</v>
      </c>
      <c r="F34" s="85" t="s">
        <v>71</v>
      </c>
      <c r="G34" s="85" t="s">
        <v>72</v>
      </c>
      <c r="H34" s="32">
        <v>20400000</v>
      </c>
      <c r="I34" s="32">
        <v>20400000</v>
      </c>
      <c r="J34" s="85" t="s">
        <v>74</v>
      </c>
      <c r="K34" s="85" t="s">
        <v>16</v>
      </c>
      <c r="L34" s="85" t="s">
        <v>118</v>
      </c>
    </row>
    <row r="35" spans="1:12" ht="94.5" x14ac:dyDescent="0.25">
      <c r="A35" s="76"/>
      <c r="B35" s="11">
        <v>80111601</v>
      </c>
      <c r="C35" s="46" t="s">
        <v>119</v>
      </c>
      <c r="D35" s="44">
        <v>41641</v>
      </c>
      <c r="E35" s="85" t="s">
        <v>70</v>
      </c>
      <c r="F35" s="85" t="s">
        <v>120</v>
      </c>
      <c r="G35" s="85" t="s">
        <v>72</v>
      </c>
      <c r="H35" s="32">
        <v>20400000</v>
      </c>
      <c r="I35" s="32">
        <v>20400000</v>
      </c>
      <c r="J35" s="85" t="s">
        <v>16</v>
      </c>
      <c r="K35" s="85" t="s">
        <v>16</v>
      </c>
      <c r="L35" s="85" t="s">
        <v>88</v>
      </c>
    </row>
    <row r="36" spans="1:12" ht="94.5" x14ac:dyDescent="0.25">
      <c r="A36" s="76"/>
      <c r="B36" s="11">
        <v>80111601</v>
      </c>
      <c r="C36" s="95" t="s">
        <v>121</v>
      </c>
      <c r="D36" s="44">
        <v>41641</v>
      </c>
      <c r="E36" s="85" t="s">
        <v>70</v>
      </c>
      <c r="F36" s="85" t="s">
        <v>120</v>
      </c>
      <c r="G36" s="85" t="s">
        <v>72</v>
      </c>
      <c r="H36" s="32">
        <v>20400000</v>
      </c>
      <c r="I36" s="32">
        <v>20400000</v>
      </c>
      <c r="J36" s="85" t="s">
        <v>16</v>
      </c>
      <c r="K36" s="85" t="s">
        <v>16</v>
      </c>
      <c r="L36" s="85" t="s">
        <v>88</v>
      </c>
    </row>
    <row r="37" spans="1:12" ht="63" x14ac:dyDescent="0.25">
      <c r="A37" s="76"/>
      <c r="B37" s="47">
        <v>80121704</v>
      </c>
      <c r="C37" s="96" t="s">
        <v>122</v>
      </c>
      <c r="D37" s="48">
        <v>41641</v>
      </c>
      <c r="E37" s="39" t="s">
        <v>70</v>
      </c>
      <c r="F37" s="39" t="s">
        <v>120</v>
      </c>
      <c r="G37" s="39" t="s">
        <v>72</v>
      </c>
      <c r="H37" s="49">
        <v>39600000</v>
      </c>
      <c r="I37" s="49">
        <v>39600000</v>
      </c>
      <c r="J37" s="39" t="s">
        <v>16</v>
      </c>
      <c r="K37" s="39" t="s">
        <v>16</v>
      </c>
      <c r="L37" s="85" t="s">
        <v>88</v>
      </c>
    </row>
    <row r="38" spans="1:12" ht="78.75" x14ac:dyDescent="0.25">
      <c r="A38" s="76"/>
      <c r="B38" s="11"/>
      <c r="C38" s="97" t="s">
        <v>123</v>
      </c>
      <c r="D38" s="44">
        <v>2</v>
      </c>
      <c r="E38" s="85" t="s">
        <v>70</v>
      </c>
      <c r="F38" s="85" t="s">
        <v>78</v>
      </c>
      <c r="G38" s="85" t="s">
        <v>124</v>
      </c>
      <c r="H38" s="32">
        <v>39600000</v>
      </c>
      <c r="I38" s="32">
        <v>39600000</v>
      </c>
      <c r="J38" s="85" t="s">
        <v>16</v>
      </c>
      <c r="K38" s="85" t="s">
        <v>16</v>
      </c>
      <c r="L38" s="85" t="s">
        <v>91</v>
      </c>
    </row>
    <row r="39" spans="1:12" ht="63" x14ac:dyDescent="0.25">
      <c r="A39" s="76"/>
      <c r="B39" s="50">
        <v>80111601</v>
      </c>
      <c r="C39" s="95" t="s">
        <v>125</v>
      </c>
      <c r="D39" s="51">
        <v>41641</v>
      </c>
      <c r="E39" s="38" t="s">
        <v>70</v>
      </c>
      <c r="F39" s="38" t="s">
        <v>120</v>
      </c>
      <c r="G39" s="38" t="s">
        <v>72</v>
      </c>
      <c r="H39" s="41">
        <v>18000000</v>
      </c>
      <c r="I39" s="41">
        <v>18000000</v>
      </c>
      <c r="J39" s="38" t="s">
        <v>16</v>
      </c>
      <c r="K39" s="38" t="s">
        <v>16</v>
      </c>
      <c r="L39" s="85" t="s">
        <v>88</v>
      </c>
    </row>
    <row r="40" spans="1:12" ht="78.75" x14ac:dyDescent="0.25">
      <c r="A40" s="76"/>
      <c r="B40" s="11">
        <v>80111601</v>
      </c>
      <c r="C40" s="97" t="s">
        <v>126</v>
      </c>
      <c r="D40" s="44">
        <v>41641</v>
      </c>
      <c r="E40" s="85" t="s">
        <v>70</v>
      </c>
      <c r="F40" s="85" t="s">
        <v>120</v>
      </c>
      <c r="G40" s="85" t="s">
        <v>72</v>
      </c>
      <c r="H40" s="32">
        <v>18000000</v>
      </c>
      <c r="I40" s="32">
        <v>18000000</v>
      </c>
      <c r="J40" s="85" t="s">
        <v>16</v>
      </c>
      <c r="K40" s="85" t="s">
        <v>16</v>
      </c>
      <c r="L40" s="85" t="s">
        <v>88</v>
      </c>
    </row>
    <row r="41" spans="1:12" ht="63" x14ac:dyDescent="0.25">
      <c r="A41" s="76"/>
      <c r="B41" s="11">
        <v>80111601</v>
      </c>
      <c r="C41" s="97" t="s">
        <v>127</v>
      </c>
      <c r="D41" s="44">
        <v>41641</v>
      </c>
      <c r="E41" s="85" t="s">
        <v>70</v>
      </c>
      <c r="F41" s="85" t="s">
        <v>120</v>
      </c>
      <c r="G41" s="85" t="s">
        <v>72</v>
      </c>
      <c r="H41" s="32">
        <v>20400000</v>
      </c>
      <c r="I41" s="32">
        <v>20400000</v>
      </c>
      <c r="J41" s="85" t="s">
        <v>16</v>
      </c>
      <c r="K41" s="85" t="s">
        <v>16</v>
      </c>
      <c r="L41" s="85" t="s">
        <v>88</v>
      </c>
    </row>
    <row r="42" spans="1:12" ht="110.25" x14ac:dyDescent="0.25">
      <c r="A42" s="76"/>
      <c r="B42" s="11">
        <v>80101509</v>
      </c>
      <c r="C42" s="98" t="s">
        <v>128</v>
      </c>
      <c r="D42" s="44">
        <v>41641</v>
      </c>
      <c r="E42" s="85" t="s">
        <v>70</v>
      </c>
      <c r="F42" s="85" t="s">
        <v>120</v>
      </c>
      <c r="G42" s="85" t="s">
        <v>72</v>
      </c>
      <c r="H42" s="32">
        <v>26400000</v>
      </c>
      <c r="I42" s="32">
        <v>26400000</v>
      </c>
      <c r="J42" s="85" t="s">
        <v>16</v>
      </c>
      <c r="K42" s="85" t="s">
        <v>16</v>
      </c>
      <c r="L42" s="85" t="s">
        <v>88</v>
      </c>
    </row>
    <row r="43" spans="1:12" ht="173.25" x14ac:dyDescent="0.25">
      <c r="A43" s="76"/>
      <c r="B43" s="11">
        <v>80101509</v>
      </c>
      <c r="C43" s="95" t="s">
        <v>129</v>
      </c>
      <c r="D43" s="44">
        <v>41641</v>
      </c>
      <c r="E43" s="85" t="s">
        <v>70</v>
      </c>
      <c r="F43" s="85" t="s">
        <v>120</v>
      </c>
      <c r="G43" s="85" t="s">
        <v>72</v>
      </c>
      <c r="H43" s="32">
        <v>26400000</v>
      </c>
      <c r="I43" s="32">
        <v>26400000</v>
      </c>
      <c r="J43" s="85" t="s">
        <v>16</v>
      </c>
      <c r="K43" s="85" t="s">
        <v>16</v>
      </c>
      <c r="L43" s="85" t="s">
        <v>88</v>
      </c>
    </row>
    <row r="44" spans="1:12" ht="63" x14ac:dyDescent="0.25">
      <c r="A44" s="76"/>
      <c r="B44" s="11">
        <v>80111601</v>
      </c>
      <c r="C44" s="98" t="s">
        <v>130</v>
      </c>
      <c r="D44" s="44">
        <v>41641</v>
      </c>
      <c r="E44" s="85" t="s">
        <v>70</v>
      </c>
      <c r="F44" s="85" t="s">
        <v>120</v>
      </c>
      <c r="G44" s="85" t="s">
        <v>72</v>
      </c>
      <c r="H44" s="32">
        <v>20400000</v>
      </c>
      <c r="I44" s="32">
        <v>20400000</v>
      </c>
      <c r="J44" s="85" t="s">
        <v>16</v>
      </c>
      <c r="K44" s="85" t="s">
        <v>16</v>
      </c>
      <c r="L44" s="85" t="s">
        <v>88</v>
      </c>
    </row>
    <row r="45" spans="1:12" ht="78.75" x14ac:dyDescent="0.25">
      <c r="A45" s="76"/>
      <c r="B45" s="11">
        <v>80111601</v>
      </c>
      <c r="C45" s="98" t="s">
        <v>131</v>
      </c>
      <c r="D45" s="44">
        <v>41641</v>
      </c>
      <c r="E45" s="85" t="s">
        <v>70</v>
      </c>
      <c r="F45" s="85" t="s">
        <v>120</v>
      </c>
      <c r="G45" s="85" t="s">
        <v>72</v>
      </c>
      <c r="H45" s="32">
        <v>20400000</v>
      </c>
      <c r="I45" s="32">
        <v>20400000</v>
      </c>
      <c r="J45" s="85" t="s">
        <v>16</v>
      </c>
      <c r="K45" s="85" t="s">
        <v>16</v>
      </c>
      <c r="L45" s="85" t="s">
        <v>88</v>
      </c>
    </row>
    <row r="46" spans="1:12" ht="63" x14ac:dyDescent="0.25">
      <c r="A46" s="76"/>
      <c r="B46" s="11">
        <v>80111601</v>
      </c>
      <c r="C46" s="42" t="s">
        <v>132</v>
      </c>
      <c r="D46" s="44">
        <v>41641</v>
      </c>
      <c r="E46" s="85" t="s">
        <v>70</v>
      </c>
      <c r="F46" s="85" t="s">
        <v>120</v>
      </c>
      <c r="G46" s="85" t="s">
        <v>72</v>
      </c>
      <c r="H46" s="32">
        <v>14400000</v>
      </c>
      <c r="I46" s="32">
        <v>14400000</v>
      </c>
      <c r="J46" s="85" t="s">
        <v>16</v>
      </c>
      <c r="K46" s="85" t="s">
        <v>16</v>
      </c>
      <c r="L46" s="85" t="s">
        <v>88</v>
      </c>
    </row>
    <row r="47" spans="1:12" ht="63" x14ac:dyDescent="0.25">
      <c r="A47" s="76"/>
      <c r="B47" s="33">
        <v>80111601</v>
      </c>
      <c r="C47" s="85" t="s">
        <v>133</v>
      </c>
      <c r="D47" s="85" t="s">
        <v>134</v>
      </c>
      <c r="E47" s="85" t="s">
        <v>65</v>
      </c>
      <c r="F47" s="85" t="s">
        <v>135</v>
      </c>
      <c r="G47" s="85" t="s">
        <v>136</v>
      </c>
      <c r="H47" s="30">
        <v>5400000</v>
      </c>
      <c r="I47" s="30">
        <v>5400000</v>
      </c>
      <c r="J47" s="85" t="s">
        <v>11</v>
      </c>
      <c r="K47" s="85" t="s">
        <v>26</v>
      </c>
      <c r="L47" s="85" t="s">
        <v>108</v>
      </c>
    </row>
    <row r="48" spans="1:12" ht="110.25" x14ac:dyDescent="0.25">
      <c r="A48" s="76"/>
      <c r="B48" s="33">
        <v>80111601</v>
      </c>
      <c r="C48" s="85" t="s">
        <v>137</v>
      </c>
      <c r="D48" s="85" t="s">
        <v>134</v>
      </c>
      <c r="E48" s="85" t="s">
        <v>57</v>
      </c>
      <c r="F48" s="85" t="s">
        <v>138</v>
      </c>
      <c r="G48" s="85" t="s">
        <v>136</v>
      </c>
      <c r="H48" s="30">
        <v>16500000</v>
      </c>
      <c r="I48" s="30">
        <v>16500000</v>
      </c>
      <c r="J48" s="85" t="s">
        <v>11</v>
      </c>
      <c r="K48" s="85" t="s">
        <v>26</v>
      </c>
      <c r="L48" s="85" t="s">
        <v>108</v>
      </c>
    </row>
    <row r="49" spans="1:12" ht="110.25" x14ac:dyDescent="0.25">
      <c r="A49" s="76"/>
      <c r="B49" s="11">
        <v>80101604</v>
      </c>
      <c r="C49" s="42" t="s">
        <v>139</v>
      </c>
      <c r="D49" s="85" t="s">
        <v>134</v>
      </c>
      <c r="E49" s="85" t="s">
        <v>140</v>
      </c>
      <c r="F49" s="85" t="s">
        <v>64</v>
      </c>
      <c r="G49" s="85" t="s">
        <v>136</v>
      </c>
      <c r="H49" s="32">
        <v>24200000</v>
      </c>
      <c r="I49" s="32">
        <v>24200000</v>
      </c>
      <c r="J49" s="85" t="s">
        <v>11</v>
      </c>
      <c r="K49" s="52" t="s">
        <v>26</v>
      </c>
      <c r="L49" s="85" t="s">
        <v>108</v>
      </c>
    </row>
    <row r="50" spans="1:12" ht="78.75" x14ac:dyDescent="0.25">
      <c r="A50" s="76"/>
      <c r="B50" s="11">
        <v>80111616</v>
      </c>
      <c r="C50" s="99" t="s">
        <v>141</v>
      </c>
      <c r="D50" s="85" t="s">
        <v>63</v>
      </c>
      <c r="E50" s="85" t="s">
        <v>57</v>
      </c>
      <c r="F50" s="85" t="s">
        <v>64</v>
      </c>
      <c r="G50" s="85" t="s">
        <v>61</v>
      </c>
      <c r="H50" s="32">
        <v>30250000</v>
      </c>
      <c r="I50" s="32">
        <v>30250000</v>
      </c>
      <c r="J50" s="85" t="s">
        <v>11</v>
      </c>
      <c r="K50" s="85" t="s">
        <v>11</v>
      </c>
      <c r="L50" s="85" t="s">
        <v>108</v>
      </c>
    </row>
    <row r="51" spans="1:12" ht="63" x14ac:dyDescent="0.25">
      <c r="A51" s="76"/>
      <c r="B51" s="11">
        <v>80101600</v>
      </c>
      <c r="C51" s="53" t="s">
        <v>142</v>
      </c>
      <c r="D51" s="85" t="s">
        <v>143</v>
      </c>
      <c r="E51" s="85" t="s">
        <v>59</v>
      </c>
      <c r="F51" s="85" t="s">
        <v>15</v>
      </c>
      <c r="G51" s="85" t="s">
        <v>61</v>
      </c>
      <c r="H51" s="30">
        <v>8958800</v>
      </c>
      <c r="I51" s="30">
        <v>8958800</v>
      </c>
      <c r="J51" s="85" t="s">
        <v>11</v>
      </c>
      <c r="K51" s="85" t="s">
        <v>16</v>
      </c>
      <c r="L51" s="85" t="s">
        <v>144</v>
      </c>
    </row>
    <row r="52" spans="1:12" ht="63" x14ac:dyDescent="0.25">
      <c r="A52" s="76"/>
      <c r="B52" s="33">
        <v>80111601</v>
      </c>
      <c r="C52" s="42" t="s">
        <v>145</v>
      </c>
      <c r="D52" s="85" t="s">
        <v>56</v>
      </c>
      <c r="E52" s="85" t="s">
        <v>57</v>
      </c>
      <c r="F52" s="85" t="s">
        <v>19</v>
      </c>
      <c r="G52" s="85" t="s">
        <v>21</v>
      </c>
      <c r="H52" s="30">
        <v>16500000</v>
      </c>
      <c r="I52" s="30">
        <v>16500000</v>
      </c>
      <c r="J52" s="85" t="s">
        <v>11</v>
      </c>
      <c r="K52" s="85" t="s">
        <v>16</v>
      </c>
      <c r="L52" s="85" t="s">
        <v>144</v>
      </c>
    </row>
    <row r="53" spans="1:12" ht="78.75" x14ac:dyDescent="0.25">
      <c r="A53" s="76"/>
      <c r="B53" s="33">
        <v>80111616</v>
      </c>
      <c r="C53" s="42" t="s">
        <v>146</v>
      </c>
      <c r="D53" s="85" t="s">
        <v>56</v>
      </c>
      <c r="E53" s="85" t="s">
        <v>57</v>
      </c>
      <c r="F53" s="85" t="s">
        <v>19</v>
      </c>
      <c r="G53" s="85" t="s">
        <v>21</v>
      </c>
      <c r="H53" s="30">
        <v>24200000</v>
      </c>
      <c r="I53" s="30">
        <v>24200000</v>
      </c>
      <c r="J53" s="84" t="s">
        <v>58</v>
      </c>
      <c r="K53" s="84" t="s">
        <v>16</v>
      </c>
      <c r="L53" s="85" t="s">
        <v>144</v>
      </c>
    </row>
    <row r="54" spans="1:12" ht="63" x14ac:dyDescent="0.25">
      <c r="A54" s="76"/>
      <c r="B54" s="33">
        <v>80111601</v>
      </c>
      <c r="C54" s="54" t="s">
        <v>147</v>
      </c>
      <c r="D54" s="29" t="s">
        <v>56</v>
      </c>
      <c r="E54" s="84" t="s">
        <v>51</v>
      </c>
      <c r="F54" s="85" t="s">
        <v>22</v>
      </c>
      <c r="G54" s="85" t="s">
        <v>21</v>
      </c>
      <c r="H54" s="30">
        <v>16500000</v>
      </c>
      <c r="I54" s="30">
        <f>H54</f>
        <v>16500000</v>
      </c>
      <c r="J54" s="84" t="s">
        <v>11</v>
      </c>
      <c r="K54" s="85" t="s">
        <v>24</v>
      </c>
      <c r="L54" s="85" t="s">
        <v>148</v>
      </c>
    </row>
    <row r="55" spans="1:12" ht="63" x14ac:dyDescent="0.25">
      <c r="A55" s="76"/>
      <c r="B55" s="55">
        <v>80111601</v>
      </c>
      <c r="C55" s="56" t="s">
        <v>149</v>
      </c>
      <c r="D55" s="29" t="s">
        <v>56</v>
      </c>
      <c r="E55" s="84" t="s">
        <v>51</v>
      </c>
      <c r="F55" s="85" t="s">
        <v>22</v>
      </c>
      <c r="G55" s="85" t="s">
        <v>21</v>
      </c>
      <c r="H55" s="30">
        <v>13200000</v>
      </c>
      <c r="I55" s="30">
        <f>H55</f>
        <v>13200000</v>
      </c>
      <c r="J55" s="84" t="s">
        <v>11</v>
      </c>
      <c r="K55" s="85" t="s">
        <v>24</v>
      </c>
      <c r="L55" s="85" t="s">
        <v>148</v>
      </c>
    </row>
    <row r="56" spans="1:12" ht="78.75" x14ac:dyDescent="0.25">
      <c r="A56" s="76"/>
      <c r="B56" s="33">
        <v>80121704</v>
      </c>
      <c r="C56" s="56" t="s">
        <v>150</v>
      </c>
      <c r="D56" s="29" t="s">
        <v>56</v>
      </c>
      <c r="E56" s="84" t="s">
        <v>51</v>
      </c>
      <c r="F56" s="85" t="s">
        <v>22</v>
      </c>
      <c r="G56" s="85" t="s">
        <v>21</v>
      </c>
      <c r="H56" s="30">
        <v>36300000</v>
      </c>
      <c r="I56" s="30">
        <f>H56</f>
        <v>36300000</v>
      </c>
      <c r="J56" s="84" t="s">
        <v>11</v>
      </c>
      <c r="K56" s="85" t="s">
        <v>24</v>
      </c>
      <c r="L56" s="85" t="s">
        <v>148</v>
      </c>
    </row>
    <row r="57" spans="1:12" ht="126" x14ac:dyDescent="0.25">
      <c r="A57" s="76"/>
      <c r="B57" s="33">
        <v>81101500</v>
      </c>
      <c r="C57" s="56" t="s">
        <v>151</v>
      </c>
      <c r="D57" s="29" t="s">
        <v>56</v>
      </c>
      <c r="E57" s="84" t="s">
        <v>51</v>
      </c>
      <c r="F57" s="85" t="s">
        <v>22</v>
      </c>
      <c r="G57" s="85" t="s">
        <v>21</v>
      </c>
      <c r="H57" s="30">
        <v>24200000</v>
      </c>
      <c r="I57" s="30">
        <f>H57</f>
        <v>24200000</v>
      </c>
      <c r="J57" s="84" t="s">
        <v>11</v>
      </c>
      <c r="K57" s="85" t="s">
        <v>24</v>
      </c>
      <c r="L57" s="85" t="s">
        <v>148</v>
      </c>
    </row>
    <row r="58" spans="1:12" ht="63" x14ac:dyDescent="0.25">
      <c r="A58" s="76"/>
      <c r="B58" s="100">
        <v>43221700</v>
      </c>
      <c r="C58" s="100" t="s">
        <v>152</v>
      </c>
      <c r="D58" s="101" t="s">
        <v>66</v>
      </c>
      <c r="E58" s="101">
        <v>1</v>
      </c>
      <c r="F58" s="100" t="s">
        <v>13</v>
      </c>
      <c r="G58" s="101" t="s">
        <v>153</v>
      </c>
      <c r="H58" s="102">
        <v>184559150</v>
      </c>
      <c r="I58" s="102">
        <v>184559150</v>
      </c>
      <c r="J58" s="101" t="s">
        <v>11</v>
      </c>
      <c r="K58" s="101" t="s">
        <v>11</v>
      </c>
      <c r="L58" s="85" t="s">
        <v>148</v>
      </c>
    </row>
    <row r="59" spans="1:12" ht="51" x14ac:dyDescent="0.25">
      <c r="A59" s="76" t="s">
        <v>383</v>
      </c>
      <c r="B59" s="88">
        <v>80101509</v>
      </c>
      <c r="C59" s="103" t="s">
        <v>397</v>
      </c>
      <c r="D59" s="88" t="s">
        <v>317</v>
      </c>
      <c r="E59" s="88" t="s">
        <v>20</v>
      </c>
      <c r="F59" s="88" t="s">
        <v>10</v>
      </c>
      <c r="G59" s="88" t="s">
        <v>392</v>
      </c>
      <c r="H59" s="81">
        <v>62000000</v>
      </c>
      <c r="I59" s="81">
        <v>62000000</v>
      </c>
      <c r="J59" s="88" t="s">
        <v>11</v>
      </c>
      <c r="K59" s="88" t="s">
        <v>26</v>
      </c>
      <c r="L59" s="88" t="s">
        <v>394</v>
      </c>
    </row>
    <row r="60" spans="1:12" ht="38.25" x14ac:dyDescent="0.25">
      <c r="A60" s="76" t="s">
        <v>383</v>
      </c>
      <c r="B60" s="88">
        <v>80101509</v>
      </c>
      <c r="C60" s="104" t="s">
        <v>391</v>
      </c>
      <c r="D60" s="88" t="s">
        <v>317</v>
      </c>
      <c r="E60" s="88" t="s">
        <v>20</v>
      </c>
      <c r="F60" s="88" t="s">
        <v>10</v>
      </c>
      <c r="G60" s="88" t="s">
        <v>392</v>
      </c>
      <c r="H60" s="81" t="s">
        <v>393</v>
      </c>
      <c r="I60" s="80">
        <v>64798000</v>
      </c>
      <c r="J60" s="88" t="s">
        <v>11</v>
      </c>
      <c r="K60" s="88" t="s">
        <v>26</v>
      </c>
      <c r="L60" s="88" t="s">
        <v>394</v>
      </c>
    </row>
    <row r="61" spans="1:12" ht="94.5" x14ac:dyDescent="0.25">
      <c r="A61" s="76"/>
      <c r="B61" s="105">
        <v>80101509</v>
      </c>
      <c r="C61" s="106" t="s">
        <v>157</v>
      </c>
      <c r="D61" s="107">
        <v>42095</v>
      </c>
      <c r="E61" s="108">
        <v>9</v>
      </c>
      <c r="F61" s="108" t="s">
        <v>158</v>
      </c>
      <c r="G61" s="108" t="s">
        <v>156</v>
      </c>
      <c r="H61" s="109">
        <v>154990000</v>
      </c>
      <c r="I61" s="109">
        <v>154990000</v>
      </c>
      <c r="J61" s="108" t="s">
        <v>74</v>
      </c>
      <c r="K61" s="108" t="s">
        <v>16</v>
      </c>
      <c r="L61" s="110" t="s">
        <v>155</v>
      </c>
    </row>
    <row r="62" spans="1:12" ht="38.25" x14ac:dyDescent="0.25">
      <c r="A62" s="76" t="s">
        <v>383</v>
      </c>
      <c r="B62" s="88">
        <v>80101509</v>
      </c>
      <c r="C62" s="104" t="s">
        <v>395</v>
      </c>
      <c r="D62" s="88" t="s">
        <v>317</v>
      </c>
      <c r="E62" s="88" t="s">
        <v>20</v>
      </c>
      <c r="F62" s="88" t="s">
        <v>10</v>
      </c>
      <c r="G62" s="88" t="s">
        <v>392</v>
      </c>
      <c r="H62" s="81">
        <v>56500000</v>
      </c>
      <c r="I62" s="80">
        <v>56000000</v>
      </c>
      <c r="J62" s="88" t="s">
        <v>11</v>
      </c>
      <c r="K62" s="88" t="s">
        <v>26</v>
      </c>
      <c r="L62" s="88" t="s">
        <v>394</v>
      </c>
    </row>
    <row r="63" spans="1:12" ht="94.5" x14ac:dyDescent="0.25">
      <c r="A63" s="76"/>
      <c r="B63" s="105">
        <v>80101509</v>
      </c>
      <c r="C63" s="106" t="s">
        <v>160</v>
      </c>
      <c r="D63" s="107">
        <v>42095</v>
      </c>
      <c r="E63" s="108">
        <v>2</v>
      </c>
      <c r="F63" s="108" t="s">
        <v>158</v>
      </c>
      <c r="G63" s="108" t="s">
        <v>156</v>
      </c>
      <c r="H63" s="109">
        <v>230986500</v>
      </c>
      <c r="I63" s="109">
        <v>230986500</v>
      </c>
      <c r="J63" s="108" t="s">
        <v>74</v>
      </c>
      <c r="K63" s="108" t="s">
        <v>16</v>
      </c>
      <c r="L63" s="110" t="s">
        <v>155</v>
      </c>
    </row>
    <row r="64" spans="1:12" ht="94.5" x14ac:dyDescent="0.25">
      <c r="A64" s="76"/>
      <c r="B64" s="105">
        <v>80101509</v>
      </c>
      <c r="C64" s="106" t="s">
        <v>161</v>
      </c>
      <c r="D64" s="107">
        <v>42095</v>
      </c>
      <c r="E64" s="108">
        <v>8</v>
      </c>
      <c r="F64" s="101" t="s">
        <v>158</v>
      </c>
      <c r="G64" s="100" t="s">
        <v>156</v>
      </c>
      <c r="H64" s="102">
        <v>90000000</v>
      </c>
      <c r="I64" s="102">
        <v>90000000</v>
      </c>
      <c r="J64" s="108" t="s">
        <v>74</v>
      </c>
      <c r="K64" s="108" t="s">
        <v>16</v>
      </c>
      <c r="L64" s="110" t="s">
        <v>155</v>
      </c>
    </row>
    <row r="65" spans="1:12" ht="51" x14ac:dyDescent="0.25">
      <c r="A65" s="76" t="s">
        <v>383</v>
      </c>
      <c r="B65" s="88">
        <v>80101509</v>
      </c>
      <c r="C65" s="104" t="s">
        <v>396</v>
      </c>
      <c r="D65" s="88" t="s">
        <v>317</v>
      </c>
      <c r="E65" s="88" t="s">
        <v>20</v>
      </c>
      <c r="F65" s="88" t="s">
        <v>10</v>
      </c>
      <c r="G65" s="88" t="s">
        <v>392</v>
      </c>
      <c r="H65" s="81">
        <v>41000000</v>
      </c>
      <c r="I65" s="80">
        <v>41000000</v>
      </c>
      <c r="J65" s="88" t="s">
        <v>11</v>
      </c>
      <c r="K65" s="88" t="s">
        <v>26</v>
      </c>
      <c r="L65" s="88" t="s">
        <v>394</v>
      </c>
    </row>
    <row r="66" spans="1:12" ht="94.5" x14ac:dyDescent="0.25">
      <c r="A66" s="76"/>
      <c r="B66" s="105">
        <v>80101509</v>
      </c>
      <c r="C66" s="106" t="s">
        <v>163</v>
      </c>
      <c r="D66" s="111">
        <v>42095</v>
      </c>
      <c r="E66" s="108">
        <v>5</v>
      </c>
      <c r="F66" s="101" t="s">
        <v>159</v>
      </c>
      <c r="G66" s="100" t="s">
        <v>156</v>
      </c>
      <c r="H66" s="102">
        <v>90000000</v>
      </c>
      <c r="I66" s="102">
        <v>90000000</v>
      </c>
      <c r="J66" s="108" t="s">
        <v>162</v>
      </c>
      <c r="K66" s="108" t="s">
        <v>16</v>
      </c>
      <c r="L66" s="110" t="s">
        <v>155</v>
      </c>
    </row>
    <row r="67" spans="1:12" ht="94.5" x14ac:dyDescent="0.25">
      <c r="A67" s="76"/>
      <c r="B67" s="105">
        <v>80101509</v>
      </c>
      <c r="C67" s="106" t="s">
        <v>164</v>
      </c>
      <c r="D67" s="111">
        <v>42095</v>
      </c>
      <c r="E67" s="108">
        <v>5</v>
      </c>
      <c r="F67" s="101" t="s">
        <v>159</v>
      </c>
      <c r="G67" s="100" t="s">
        <v>156</v>
      </c>
      <c r="H67" s="102">
        <v>90000000</v>
      </c>
      <c r="I67" s="102">
        <v>90000000</v>
      </c>
      <c r="J67" s="108" t="s">
        <v>162</v>
      </c>
      <c r="K67" s="108" t="s">
        <v>16</v>
      </c>
      <c r="L67" s="110" t="s">
        <v>155</v>
      </c>
    </row>
    <row r="68" spans="1:12" ht="94.5" x14ac:dyDescent="0.25">
      <c r="A68" s="76"/>
      <c r="B68" s="105">
        <v>80101509</v>
      </c>
      <c r="C68" s="100" t="s">
        <v>165</v>
      </c>
      <c r="D68" s="111">
        <v>42095</v>
      </c>
      <c r="E68" s="108">
        <v>2</v>
      </c>
      <c r="F68" s="101" t="s">
        <v>154</v>
      </c>
      <c r="G68" s="100" t="s">
        <v>72</v>
      </c>
      <c r="H68" s="102">
        <v>32095000</v>
      </c>
      <c r="I68" s="102">
        <v>32095000</v>
      </c>
      <c r="J68" s="108" t="s">
        <v>74</v>
      </c>
      <c r="K68" s="108" t="s">
        <v>166</v>
      </c>
      <c r="L68" s="110" t="s">
        <v>155</v>
      </c>
    </row>
    <row r="69" spans="1:12" ht="94.5" x14ac:dyDescent="0.25">
      <c r="A69" s="76"/>
      <c r="B69" s="105">
        <v>80101509</v>
      </c>
      <c r="C69" s="100" t="s">
        <v>167</v>
      </c>
      <c r="D69" s="111">
        <v>42095</v>
      </c>
      <c r="E69" s="108">
        <v>10</v>
      </c>
      <c r="F69" s="101" t="s">
        <v>154</v>
      </c>
      <c r="G69" s="100" t="s">
        <v>156</v>
      </c>
      <c r="H69" s="102">
        <v>400000000</v>
      </c>
      <c r="I69" s="102">
        <v>400000000</v>
      </c>
      <c r="J69" s="108" t="s">
        <v>162</v>
      </c>
      <c r="K69" s="108" t="s">
        <v>166</v>
      </c>
      <c r="L69" s="110" t="s">
        <v>155</v>
      </c>
    </row>
    <row r="70" spans="1:12" ht="94.5" x14ac:dyDescent="0.25">
      <c r="A70" s="76"/>
      <c r="B70" s="105">
        <v>80101509</v>
      </c>
      <c r="C70" s="112" t="s">
        <v>168</v>
      </c>
      <c r="D70" s="111">
        <v>42095</v>
      </c>
      <c r="E70" s="100"/>
      <c r="F70" s="100" t="s">
        <v>169</v>
      </c>
      <c r="G70" s="100"/>
      <c r="H70" s="113">
        <v>291668493</v>
      </c>
      <c r="I70" s="113">
        <v>291668493</v>
      </c>
      <c r="J70" s="100" t="s">
        <v>74</v>
      </c>
      <c r="K70" s="100" t="s">
        <v>166</v>
      </c>
      <c r="L70" s="110" t="s">
        <v>155</v>
      </c>
    </row>
    <row r="71" spans="1:12" ht="94.5" x14ac:dyDescent="0.25">
      <c r="A71" s="76"/>
      <c r="B71" s="105">
        <v>80101509</v>
      </c>
      <c r="C71" s="100" t="s">
        <v>170</v>
      </c>
      <c r="D71" s="111">
        <v>42095</v>
      </c>
      <c r="E71" s="100"/>
      <c r="F71" s="100" t="s">
        <v>169</v>
      </c>
      <c r="G71" s="100" t="s">
        <v>171</v>
      </c>
      <c r="H71" s="113">
        <v>80000000</v>
      </c>
      <c r="I71" s="113">
        <v>80000000</v>
      </c>
      <c r="J71" s="100" t="s">
        <v>74</v>
      </c>
      <c r="K71" s="100" t="s">
        <v>166</v>
      </c>
      <c r="L71" s="110" t="s">
        <v>155</v>
      </c>
    </row>
    <row r="72" spans="1:12" ht="94.5" x14ac:dyDescent="0.25">
      <c r="A72" s="76"/>
      <c r="B72" s="105">
        <v>80101509</v>
      </c>
      <c r="C72" s="100" t="s">
        <v>172</v>
      </c>
      <c r="D72" s="111">
        <v>42095</v>
      </c>
      <c r="E72" s="100"/>
      <c r="F72" s="100" t="s">
        <v>169</v>
      </c>
      <c r="G72" s="100" t="s">
        <v>171</v>
      </c>
      <c r="H72" s="113">
        <v>55000000</v>
      </c>
      <c r="I72" s="113">
        <v>55000000</v>
      </c>
      <c r="J72" s="100" t="s">
        <v>74</v>
      </c>
      <c r="K72" s="100" t="s">
        <v>166</v>
      </c>
      <c r="L72" s="110" t="s">
        <v>155</v>
      </c>
    </row>
    <row r="73" spans="1:12" ht="94.5" x14ac:dyDescent="0.25">
      <c r="A73" s="76"/>
      <c r="B73" s="105">
        <v>80101509</v>
      </c>
      <c r="C73" s="100" t="s">
        <v>173</v>
      </c>
      <c r="D73" s="111">
        <v>42095</v>
      </c>
      <c r="E73" s="100"/>
      <c r="F73" s="100" t="s">
        <v>169</v>
      </c>
      <c r="G73" s="100"/>
      <c r="H73" s="113">
        <v>120000000</v>
      </c>
      <c r="I73" s="113">
        <v>120000000</v>
      </c>
      <c r="J73" s="100" t="s">
        <v>74</v>
      </c>
      <c r="K73" s="100" t="s">
        <v>166</v>
      </c>
      <c r="L73" s="110" t="s">
        <v>155</v>
      </c>
    </row>
    <row r="74" spans="1:12" ht="94.5" x14ac:dyDescent="0.25">
      <c r="A74" s="76"/>
      <c r="B74" s="105">
        <v>80101509</v>
      </c>
      <c r="C74" s="114" t="s">
        <v>174</v>
      </c>
      <c r="D74" s="111">
        <v>42095</v>
      </c>
      <c r="E74" s="100"/>
      <c r="F74" s="100" t="s">
        <v>169</v>
      </c>
      <c r="G74" s="100"/>
      <c r="H74" s="113">
        <v>250000000</v>
      </c>
      <c r="I74" s="113">
        <v>250000000</v>
      </c>
      <c r="J74" s="100" t="s">
        <v>74</v>
      </c>
      <c r="K74" s="100" t="s">
        <v>166</v>
      </c>
      <c r="L74" s="110" t="s">
        <v>155</v>
      </c>
    </row>
    <row r="75" spans="1:12" ht="94.5" x14ac:dyDescent="0.25">
      <c r="A75" s="76"/>
      <c r="B75" s="105">
        <v>80101509</v>
      </c>
      <c r="C75" s="114" t="s">
        <v>175</v>
      </c>
      <c r="D75" s="111">
        <v>42095</v>
      </c>
      <c r="E75" s="100"/>
      <c r="F75" s="100" t="s">
        <v>159</v>
      </c>
      <c r="G75" s="100"/>
      <c r="H75" s="113">
        <v>28995750</v>
      </c>
      <c r="I75" s="113">
        <v>28995750</v>
      </c>
      <c r="J75" s="100" t="s">
        <v>74</v>
      </c>
      <c r="K75" s="100" t="s">
        <v>166</v>
      </c>
      <c r="L75" s="110" t="s">
        <v>155</v>
      </c>
    </row>
    <row r="76" spans="1:12" ht="94.5" x14ac:dyDescent="0.25">
      <c r="A76" s="76"/>
      <c r="B76" s="105">
        <v>80101509</v>
      </c>
      <c r="C76" s="114" t="s">
        <v>176</v>
      </c>
      <c r="D76" s="111">
        <v>42095</v>
      </c>
      <c r="E76" s="100"/>
      <c r="F76" s="100"/>
      <c r="G76" s="100"/>
      <c r="H76" s="113">
        <v>250000000</v>
      </c>
      <c r="I76" s="113">
        <v>250000000</v>
      </c>
      <c r="J76" s="100" t="s">
        <v>74</v>
      </c>
      <c r="K76" s="100" t="s">
        <v>166</v>
      </c>
      <c r="L76" s="110" t="s">
        <v>155</v>
      </c>
    </row>
    <row r="77" spans="1:12" ht="94.5" x14ac:dyDescent="0.25">
      <c r="A77" s="76"/>
      <c r="B77" s="101">
        <v>95121711</v>
      </c>
      <c r="C77" s="100" t="s">
        <v>177</v>
      </c>
      <c r="D77" s="111">
        <v>42095</v>
      </c>
      <c r="E77" s="100">
        <v>10</v>
      </c>
      <c r="F77" s="100" t="s">
        <v>169</v>
      </c>
      <c r="G77" s="100" t="s">
        <v>178</v>
      </c>
      <c r="H77" s="113">
        <v>1000000000</v>
      </c>
      <c r="I77" s="113">
        <v>1000000000</v>
      </c>
      <c r="J77" s="100" t="s">
        <v>74</v>
      </c>
      <c r="K77" s="100" t="s">
        <v>166</v>
      </c>
      <c r="L77" s="110" t="s">
        <v>155</v>
      </c>
    </row>
    <row r="78" spans="1:12" ht="94.5" x14ac:dyDescent="0.25">
      <c r="A78" s="76"/>
      <c r="B78" s="108">
        <v>80101509</v>
      </c>
      <c r="C78" s="114" t="s">
        <v>303</v>
      </c>
      <c r="D78" s="111">
        <v>42095</v>
      </c>
      <c r="E78" s="100">
        <v>10</v>
      </c>
      <c r="F78" s="100" t="s">
        <v>169</v>
      </c>
      <c r="G78" s="100" t="s">
        <v>179</v>
      </c>
      <c r="H78" s="113">
        <v>518962500</v>
      </c>
      <c r="I78" s="113">
        <v>518962500</v>
      </c>
      <c r="J78" s="100" t="s">
        <v>74</v>
      </c>
      <c r="K78" s="100" t="s">
        <v>166</v>
      </c>
      <c r="L78" s="110" t="s">
        <v>155</v>
      </c>
    </row>
    <row r="79" spans="1:12" ht="94.5" x14ac:dyDescent="0.25">
      <c r="A79" s="76"/>
      <c r="B79" s="108">
        <v>80101509</v>
      </c>
      <c r="C79" s="114" t="s">
        <v>304</v>
      </c>
      <c r="D79" s="111">
        <v>42095</v>
      </c>
      <c r="E79" s="100">
        <v>10</v>
      </c>
      <c r="F79" s="100" t="s">
        <v>169</v>
      </c>
      <c r="G79" s="100" t="s">
        <v>179</v>
      </c>
      <c r="H79" s="113">
        <v>755391000</v>
      </c>
      <c r="I79" s="113">
        <v>755391000</v>
      </c>
      <c r="J79" s="100" t="s">
        <v>74</v>
      </c>
      <c r="K79" s="100" t="s">
        <v>166</v>
      </c>
      <c r="L79" s="110" t="s">
        <v>155</v>
      </c>
    </row>
    <row r="80" spans="1:12" ht="94.5" x14ac:dyDescent="0.25">
      <c r="A80" s="76"/>
      <c r="B80" s="108">
        <v>80101509</v>
      </c>
      <c r="C80" s="114" t="s">
        <v>180</v>
      </c>
      <c r="D80" s="111">
        <v>42095</v>
      </c>
      <c r="E80" s="100">
        <v>6</v>
      </c>
      <c r="F80" s="100" t="s">
        <v>154</v>
      </c>
      <c r="G80" s="100"/>
      <c r="H80" s="113">
        <v>90000000</v>
      </c>
      <c r="I80" s="113">
        <v>90000000</v>
      </c>
      <c r="J80" s="100" t="s">
        <v>74</v>
      </c>
      <c r="K80" s="100" t="s">
        <v>166</v>
      </c>
      <c r="L80" s="110" t="s">
        <v>155</v>
      </c>
    </row>
    <row r="81" spans="1:12" ht="94.5" x14ac:dyDescent="0.25">
      <c r="A81" s="1"/>
      <c r="B81" s="108">
        <v>80101509</v>
      </c>
      <c r="C81" s="100" t="s">
        <v>181</v>
      </c>
      <c r="D81" s="111">
        <v>42095</v>
      </c>
      <c r="E81" s="100"/>
      <c r="F81" s="100" t="s">
        <v>169</v>
      </c>
      <c r="G81" s="100"/>
      <c r="H81" s="113">
        <v>100000000</v>
      </c>
      <c r="I81" s="113">
        <v>100000000</v>
      </c>
      <c r="J81" s="100" t="s">
        <v>74</v>
      </c>
      <c r="K81" s="100" t="s">
        <v>166</v>
      </c>
      <c r="L81" s="110" t="s">
        <v>155</v>
      </c>
    </row>
    <row r="82" spans="1:12" ht="94.5" x14ac:dyDescent="0.25">
      <c r="A82" s="1"/>
      <c r="B82" s="108">
        <v>95121711</v>
      </c>
      <c r="C82" s="100" t="s">
        <v>182</v>
      </c>
      <c r="D82" s="111">
        <v>42095</v>
      </c>
      <c r="E82" s="100"/>
      <c r="F82" s="100" t="s">
        <v>169</v>
      </c>
      <c r="G82" s="100"/>
      <c r="H82" s="113">
        <v>250000000</v>
      </c>
      <c r="I82" s="113">
        <v>250000000</v>
      </c>
      <c r="J82" s="100" t="s">
        <v>74</v>
      </c>
      <c r="K82" s="100" t="s">
        <v>166</v>
      </c>
      <c r="L82" s="110" t="s">
        <v>155</v>
      </c>
    </row>
    <row r="83" spans="1:12" ht="94.5" x14ac:dyDescent="0.25">
      <c r="A83" s="1"/>
      <c r="B83" s="108">
        <v>95121711</v>
      </c>
      <c r="C83" s="114" t="s">
        <v>183</v>
      </c>
      <c r="D83" s="115">
        <v>42095</v>
      </c>
      <c r="E83" s="112">
        <v>8</v>
      </c>
      <c r="F83" s="112" t="s">
        <v>154</v>
      </c>
      <c r="G83" s="112"/>
      <c r="H83" s="116">
        <v>636660000</v>
      </c>
      <c r="I83" s="116">
        <v>636660000</v>
      </c>
      <c r="J83" s="112" t="s">
        <v>74</v>
      </c>
      <c r="K83" s="112" t="s">
        <v>166</v>
      </c>
      <c r="L83" s="110" t="s">
        <v>155</v>
      </c>
    </row>
    <row r="84" spans="1:12" ht="94.5" x14ac:dyDescent="0.25">
      <c r="A84" s="1"/>
      <c r="B84" s="108">
        <v>95121711</v>
      </c>
      <c r="C84" s="100" t="s">
        <v>184</v>
      </c>
      <c r="D84" s="111">
        <v>42095</v>
      </c>
      <c r="E84" s="100">
        <v>5</v>
      </c>
      <c r="F84" s="100" t="s">
        <v>154</v>
      </c>
      <c r="G84" s="100"/>
      <c r="H84" s="113">
        <v>407763455</v>
      </c>
      <c r="I84" s="113">
        <v>407763455</v>
      </c>
      <c r="J84" s="112" t="s">
        <v>74</v>
      </c>
      <c r="K84" s="112" t="s">
        <v>166</v>
      </c>
      <c r="L84" s="110" t="s">
        <v>155</v>
      </c>
    </row>
    <row r="85" spans="1:12" ht="94.5" x14ac:dyDescent="0.25">
      <c r="A85" s="1"/>
      <c r="B85" s="108">
        <v>95121711</v>
      </c>
      <c r="C85" s="100" t="s">
        <v>185</v>
      </c>
      <c r="D85" s="111">
        <v>42095</v>
      </c>
      <c r="E85" s="100">
        <v>6</v>
      </c>
      <c r="F85" s="100" t="s">
        <v>154</v>
      </c>
      <c r="G85" s="100"/>
      <c r="H85" s="113">
        <v>296000000</v>
      </c>
      <c r="I85" s="113">
        <v>296000000</v>
      </c>
      <c r="J85" s="112" t="s">
        <v>74</v>
      </c>
      <c r="K85" s="112" t="s">
        <v>166</v>
      </c>
      <c r="L85" s="110" t="s">
        <v>155</v>
      </c>
    </row>
    <row r="86" spans="1:12" ht="63" x14ac:dyDescent="0.25">
      <c r="A86" s="1"/>
      <c r="B86" s="117">
        <v>81101500</v>
      </c>
      <c r="C86" s="118" t="s">
        <v>186</v>
      </c>
      <c r="D86" s="108" t="s">
        <v>187</v>
      </c>
      <c r="E86" s="108" t="s">
        <v>188</v>
      </c>
      <c r="F86" s="118" t="s">
        <v>189</v>
      </c>
      <c r="G86" s="108" t="s">
        <v>190</v>
      </c>
      <c r="H86" s="116">
        <v>380000000</v>
      </c>
      <c r="I86" s="116">
        <v>380000000</v>
      </c>
      <c r="J86" s="108" t="s">
        <v>11</v>
      </c>
      <c r="K86" s="108" t="s">
        <v>26</v>
      </c>
      <c r="L86" s="112" t="s">
        <v>108</v>
      </c>
    </row>
    <row r="87" spans="1:12" ht="63" x14ac:dyDescent="0.25">
      <c r="A87" s="1"/>
      <c r="B87" s="119">
        <v>461811502</v>
      </c>
      <c r="C87" s="118" t="s">
        <v>191</v>
      </c>
      <c r="D87" s="108" t="s">
        <v>187</v>
      </c>
      <c r="E87" s="108" t="s">
        <v>188</v>
      </c>
      <c r="F87" s="118" t="s">
        <v>192</v>
      </c>
      <c r="G87" s="108" t="s">
        <v>190</v>
      </c>
      <c r="H87" s="116">
        <v>200000000</v>
      </c>
      <c r="I87" s="116">
        <v>200000000</v>
      </c>
      <c r="J87" s="108" t="s">
        <v>11</v>
      </c>
      <c r="K87" s="108" t="s">
        <v>26</v>
      </c>
      <c r="L87" s="112" t="s">
        <v>110</v>
      </c>
    </row>
    <row r="88" spans="1:12" ht="63" x14ac:dyDescent="0.25">
      <c r="A88" s="1"/>
      <c r="B88" s="108">
        <v>25101702</v>
      </c>
      <c r="C88" s="118" t="s">
        <v>193</v>
      </c>
      <c r="D88" s="108" t="s">
        <v>187</v>
      </c>
      <c r="E88" s="108" t="s">
        <v>188</v>
      </c>
      <c r="F88" s="118" t="s">
        <v>194</v>
      </c>
      <c r="G88" s="108" t="s">
        <v>190</v>
      </c>
      <c r="H88" s="116">
        <v>130000000</v>
      </c>
      <c r="I88" s="116">
        <v>130000000</v>
      </c>
      <c r="J88" s="108" t="s">
        <v>11</v>
      </c>
      <c r="K88" s="108" t="s">
        <v>26</v>
      </c>
      <c r="L88" s="118" t="s">
        <v>115</v>
      </c>
    </row>
    <row r="89" spans="1:12" ht="63" x14ac:dyDescent="0.25">
      <c r="A89" s="1"/>
      <c r="B89" s="108">
        <v>81101500</v>
      </c>
      <c r="C89" s="120" t="s">
        <v>195</v>
      </c>
      <c r="D89" s="108" t="s">
        <v>187</v>
      </c>
      <c r="E89" s="108" t="s">
        <v>196</v>
      </c>
      <c r="F89" s="112" t="s">
        <v>189</v>
      </c>
      <c r="G89" s="108" t="s">
        <v>190</v>
      </c>
      <c r="H89" s="116">
        <v>450000000</v>
      </c>
      <c r="I89" s="116">
        <v>450000000</v>
      </c>
      <c r="J89" s="108" t="s">
        <v>11</v>
      </c>
      <c r="K89" s="108" t="s">
        <v>26</v>
      </c>
      <c r="L89" s="112" t="s">
        <v>118</v>
      </c>
    </row>
    <row r="90" spans="1:12" ht="63" x14ac:dyDescent="0.25">
      <c r="A90" s="1"/>
      <c r="B90" s="108">
        <v>81101500</v>
      </c>
      <c r="C90" s="120" t="s">
        <v>197</v>
      </c>
      <c r="D90" s="108" t="s">
        <v>187</v>
      </c>
      <c r="E90" s="108" t="s">
        <v>196</v>
      </c>
      <c r="F90" s="112" t="s">
        <v>194</v>
      </c>
      <c r="G90" s="108" t="s">
        <v>190</v>
      </c>
      <c r="H90" s="116">
        <v>157000000</v>
      </c>
      <c r="I90" s="116">
        <v>157000000</v>
      </c>
      <c r="J90" s="108" t="s">
        <v>11</v>
      </c>
      <c r="K90" s="108" t="s">
        <v>26</v>
      </c>
      <c r="L90" s="112" t="s">
        <v>198</v>
      </c>
    </row>
    <row r="91" spans="1:12" ht="63" x14ac:dyDescent="0.25">
      <c r="A91" s="1"/>
      <c r="B91" s="108">
        <v>81101500</v>
      </c>
      <c r="C91" s="120" t="s">
        <v>199</v>
      </c>
      <c r="D91" s="108" t="s">
        <v>187</v>
      </c>
      <c r="E91" s="108" t="s">
        <v>65</v>
      </c>
      <c r="F91" s="112" t="s">
        <v>194</v>
      </c>
      <c r="G91" s="108" t="s">
        <v>190</v>
      </c>
      <c r="H91" s="116">
        <v>100000000</v>
      </c>
      <c r="I91" s="116">
        <v>100000000</v>
      </c>
      <c r="J91" s="108" t="s">
        <v>11</v>
      </c>
      <c r="K91" s="108" t="s">
        <v>26</v>
      </c>
      <c r="L91" s="112" t="s">
        <v>200</v>
      </c>
    </row>
    <row r="92" spans="1:12" ht="63" x14ac:dyDescent="0.25">
      <c r="A92" s="1"/>
      <c r="B92" s="108">
        <v>81101500</v>
      </c>
      <c r="C92" s="120" t="s">
        <v>201</v>
      </c>
      <c r="D92" s="108" t="s">
        <v>187</v>
      </c>
      <c r="E92" s="108" t="s">
        <v>196</v>
      </c>
      <c r="F92" s="112" t="s">
        <v>189</v>
      </c>
      <c r="G92" s="108" t="s">
        <v>190</v>
      </c>
      <c r="H92" s="116">
        <v>372000000</v>
      </c>
      <c r="I92" s="116">
        <v>372000000</v>
      </c>
      <c r="J92" s="108" t="s">
        <v>11</v>
      </c>
      <c r="K92" s="108" t="s">
        <v>26</v>
      </c>
      <c r="L92" s="112" t="s">
        <v>202</v>
      </c>
    </row>
    <row r="93" spans="1:12" ht="63" x14ac:dyDescent="0.25">
      <c r="A93" s="1"/>
      <c r="B93" s="121">
        <v>32101665</v>
      </c>
      <c r="C93" s="122" t="s">
        <v>203</v>
      </c>
      <c r="D93" s="121" t="s">
        <v>187</v>
      </c>
      <c r="E93" s="121" t="s">
        <v>196</v>
      </c>
      <c r="F93" s="123" t="s">
        <v>194</v>
      </c>
      <c r="G93" s="121" t="s">
        <v>190</v>
      </c>
      <c r="H93" s="124">
        <v>140000000</v>
      </c>
      <c r="I93" s="124">
        <v>140000000</v>
      </c>
      <c r="J93" s="121" t="s">
        <v>11</v>
      </c>
      <c r="K93" s="121" t="s">
        <v>26</v>
      </c>
      <c r="L93" s="123" t="s">
        <v>204</v>
      </c>
    </row>
    <row r="94" spans="1:12" ht="78.75" x14ac:dyDescent="0.25">
      <c r="A94" s="1"/>
      <c r="B94" s="125">
        <v>93142008</v>
      </c>
      <c r="C94" s="126" t="s">
        <v>205</v>
      </c>
      <c r="D94" s="107">
        <v>42095</v>
      </c>
      <c r="E94" s="108" t="s">
        <v>65</v>
      </c>
      <c r="F94" s="108" t="s">
        <v>206</v>
      </c>
      <c r="G94" s="108" t="s">
        <v>61</v>
      </c>
      <c r="H94" s="109">
        <v>99720000</v>
      </c>
      <c r="I94" s="109">
        <v>99720000</v>
      </c>
      <c r="J94" s="108" t="s">
        <v>11</v>
      </c>
      <c r="K94" s="108" t="s">
        <v>11</v>
      </c>
      <c r="L94" s="108" t="s">
        <v>207</v>
      </c>
    </row>
    <row r="95" spans="1:12" ht="78.75" x14ac:dyDescent="0.25">
      <c r="A95" s="1"/>
      <c r="B95" s="127">
        <v>43221700</v>
      </c>
      <c r="C95" s="126" t="s">
        <v>208</v>
      </c>
      <c r="D95" s="107">
        <v>42095</v>
      </c>
      <c r="E95" s="108" t="s">
        <v>20</v>
      </c>
      <c r="F95" s="108" t="s">
        <v>13</v>
      </c>
      <c r="G95" s="108" t="s">
        <v>209</v>
      </c>
      <c r="H95" s="109">
        <v>184559150</v>
      </c>
      <c r="I95" s="109">
        <v>184559150</v>
      </c>
      <c r="J95" s="108" t="s">
        <v>11</v>
      </c>
      <c r="K95" s="108" t="s">
        <v>11</v>
      </c>
      <c r="L95" s="108" t="s">
        <v>207</v>
      </c>
    </row>
    <row r="96" spans="1:12" ht="110.25" x14ac:dyDescent="0.25">
      <c r="A96" s="1"/>
      <c r="B96" s="125">
        <v>93142008</v>
      </c>
      <c r="C96" s="126" t="s">
        <v>210</v>
      </c>
      <c r="D96" s="107">
        <v>42064</v>
      </c>
      <c r="E96" s="108" t="s">
        <v>65</v>
      </c>
      <c r="F96" s="108" t="s">
        <v>15</v>
      </c>
      <c r="G96" s="108" t="s">
        <v>27</v>
      </c>
      <c r="H96" s="109">
        <v>11904762</v>
      </c>
      <c r="I96" s="109">
        <v>11904762</v>
      </c>
      <c r="J96" s="108" t="s">
        <v>11</v>
      </c>
      <c r="K96" s="108" t="s">
        <v>11</v>
      </c>
      <c r="L96" s="108" t="s">
        <v>207</v>
      </c>
    </row>
    <row r="97" spans="1:12" ht="78.75" x14ac:dyDescent="0.25">
      <c r="A97" s="1"/>
      <c r="B97" s="127">
        <v>81101500</v>
      </c>
      <c r="C97" s="128" t="s">
        <v>211</v>
      </c>
      <c r="D97" s="107">
        <v>42064</v>
      </c>
      <c r="E97" s="108" t="s">
        <v>65</v>
      </c>
      <c r="F97" s="108" t="s">
        <v>15</v>
      </c>
      <c r="G97" s="108" t="s">
        <v>27</v>
      </c>
      <c r="H97" s="109">
        <v>11086413</v>
      </c>
      <c r="I97" s="109">
        <v>11086413</v>
      </c>
      <c r="J97" s="108" t="s">
        <v>11</v>
      </c>
      <c r="K97" s="108" t="s">
        <v>11</v>
      </c>
      <c r="L97" s="108" t="s">
        <v>207</v>
      </c>
    </row>
    <row r="98" spans="1:12" ht="63" x14ac:dyDescent="0.25">
      <c r="A98" s="1"/>
      <c r="B98" s="117">
        <v>81101500</v>
      </c>
      <c r="C98" s="118" t="s">
        <v>212</v>
      </c>
      <c r="D98" s="108" t="s">
        <v>187</v>
      </c>
      <c r="E98" s="108" t="s">
        <v>54</v>
      </c>
      <c r="F98" s="118" t="s">
        <v>189</v>
      </c>
      <c r="G98" s="108" t="s">
        <v>190</v>
      </c>
      <c r="H98" s="116">
        <v>340000000</v>
      </c>
      <c r="I98" s="116">
        <v>340000000</v>
      </c>
      <c r="J98" s="108" t="s">
        <v>11</v>
      </c>
      <c r="K98" s="108" t="s">
        <v>26</v>
      </c>
      <c r="L98" s="112" t="s">
        <v>108</v>
      </c>
    </row>
    <row r="99" spans="1:12" ht="63" x14ac:dyDescent="0.25">
      <c r="A99" s="1"/>
      <c r="B99" s="119">
        <v>80121503</v>
      </c>
      <c r="C99" s="118" t="s">
        <v>213</v>
      </c>
      <c r="D99" s="108" t="s">
        <v>187</v>
      </c>
      <c r="E99" s="108" t="s">
        <v>54</v>
      </c>
      <c r="F99" s="118" t="s">
        <v>14</v>
      </c>
      <c r="G99" s="108" t="s">
        <v>190</v>
      </c>
      <c r="H99" s="116">
        <v>40000000</v>
      </c>
      <c r="I99" s="116">
        <v>40000000</v>
      </c>
      <c r="J99" s="108" t="s">
        <v>11</v>
      </c>
      <c r="K99" s="108" t="s">
        <v>26</v>
      </c>
      <c r="L99" s="112" t="s">
        <v>108</v>
      </c>
    </row>
    <row r="100" spans="1:12" ht="63" x14ac:dyDescent="0.25">
      <c r="A100" s="1"/>
      <c r="B100" s="108">
        <v>81101500</v>
      </c>
      <c r="C100" s="118" t="s">
        <v>214</v>
      </c>
      <c r="D100" s="108" t="s">
        <v>187</v>
      </c>
      <c r="E100" s="108" t="s">
        <v>54</v>
      </c>
      <c r="F100" s="118" t="s">
        <v>62</v>
      </c>
      <c r="G100" s="108" t="s">
        <v>190</v>
      </c>
      <c r="H100" s="116">
        <v>15000000</v>
      </c>
      <c r="I100" s="116">
        <v>15000000</v>
      </c>
      <c r="J100" s="108" t="s">
        <v>11</v>
      </c>
      <c r="K100" s="108" t="s">
        <v>26</v>
      </c>
      <c r="L100" s="112" t="s">
        <v>108</v>
      </c>
    </row>
    <row r="101" spans="1:12" ht="63" x14ac:dyDescent="0.25">
      <c r="A101" s="1"/>
      <c r="B101" s="108">
        <v>81101500</v>
      </c>
      <c r="C101" s="120" t="s">
        <v>215</v>
      </c>
      <c r="D101" s="108" t="s">
        <v>187</v>
      </c>
      <c r="E101" s="108" t="s">
        <v>54</v>
      </c>
      <c r="F101" s="112" t="s">
        <v>216</v>
      </c>
      <c r="G101" s="108" t="s">
        <v>190</v>
      </c>
      <c r="H101" s="116">
        <v>170000000</v>
      </c>
      <c r="I101" s="116">
        <v>170000000</v>
      </c>
      <c r="J101" s="108" t="s">
        <v>11</v>
      </c>
      <c r="K101" s="108" t="s">
        <v>26</v>
      </c>
      <c r="L101" s="112" t="s">
        <v>108</v>
      </c>
    </row>
    <row r="102" spans="1:12" ht="63" x14ac:dyDescent="0.25">
      <c r="A102" s="1"/>
      <c r="B102" s="108">
        <v>80121503</v>
      </c>
      <c r="C102" s="120" t="s">
        <v>217</v>
      </c>
      <c r="D102" s="108" t="s">
        <v>187</v>
      </c>
      <c r="E102" s="108" t="s">
        <v>54</v>
      </c>
      <c r="F102" s="112" t="s">
        <v>62</v>
      </c>
      <c r="G102" s="108" t="s">
        <v>190</v>
      </c>
      <c r="H102" s="116">
        <v>20000000</v>
      </c>
      <c r="I102" s="116">
        <v>20000000</v>
      </c>
      <c r="J102" s="108" t="s">
        <v>11</v>
      </c>
      <c r="K102" s="108" t="s">
        <v>26</v>
      </c>
      <c r="L102" s="112" t="s">
        <v>108</v>
      </c>
    </row>
    <row r="103" spans="1:12" ht="63" x14ac:dyDescent="0.25">
      <c r="A103" s="1"/>
      <c r="B103" s="108">
        <v>80121503</v>
      </c>
      <c r="C103" s="120" t="s">
        <v>218</v>
      </c>
      <c r="D103" s="108" t="s">
        <v>187</v>
      </c>
      <c r="E103" s="108" t="s">
        <v>54</v>
      </c>
      <c r="F103" s="112" t="s">
        <v>14</v>
      </c>
      <c r="G103" s="108" t="s">
        <v>190</v>
      </c>
      <c r="H103" s="116">
        <v>40000000</v>
      </c>
      <c r="I103" s="116">
        <v>40000000</v>
      </c>
      <c r="J103" s="108" t="s">
        <v>11</v>
      </c>
      <c r="K103" s="108" t="s">
        <v>26</v>
      </c>
      <c r="L103" s="112" t="s">
        <v>108</v>
      </c>
    </row>
    <row r="104" spans="1:12" ht="63" x14ac:dyDescent="0.25">
      <c r="A104" s="1"/>
      <c r="B104" s="108">
        <v>81101500</v>
      </c>
      <c r="C104" s="120" t="s">
        <v>219</v>
      </c>
      <c r="D104" s="108" t="s">
        <v>187</v>
      </c>
      <c r="E104" s="108" t="s">
        <v>54</v>
      </c>
      <c r="F104" s="112" t="s">
        <v>62</v>
      </c>
      <c r="G104" s="108" t="s">
        <v>190</v>
      </c>
      <c r="H104" s="116">
        <v>8000000</v>
      </c>
      <c r="I104" s="116">
        <v>8000000</v>
      </c>
      <c r="J104" s="108" t="s">
        <v>11</v>
      </c>
      <c r="K104" s="108" t="s">
        <v>26</v>
      </c>
      <c r="L104" s="112" t="s">
        <v>108</v>
      </c>
    </row>
    <row r="105" spans="1:12" ht="63" x14ac:dyDescent="0.25">
      <c r="A105" s="1"/>
      <c r="B105" s="108">
        <v>20102301</v>
      </c>
      <c r="C105" s="100" t="s">
        <v>220</v>
      </c>
      <c r="D105" s="108" t="s">
        <v>187</v>
      </c>
      <c r="E105" s="108" t="s">
        <v>54</v>
      </c>
      <c r="F105" s="118" t="s">
        <v>62</v>
      </c>
      <c r="G105" s="108" t="s">
        <v>190</v>
      </c>
      <c r="H105" s="116">
        <v>25000000</v>
      </c>
      <c r="I105" s="116">
        <v>25000000</v>
      </c>
      <c r="J105" s="108" t="s">
        <v>11</v>
      </c>
      <c r="K105" s="108" t="s">
        <v>26</v>
      </c>
      <c r="L105" s="112" t="s">
        <v>108</v>
      </c>
    </row>
    <row r="106" spans="1:12" ht="78.75" x14ac:dyDescent="0.25">
      <c r="A106" s="1"/>
      <c r="B106" s="84">
        <v>80101602</v>
      </c>
      <c r="C106" s="85" t="s">
        <v>221</v>
      </c>
      <c r="D106" s="29">
        <v>42064</v>
      </c>
      <c r="E106" s="84" t="s">
        <v>67</v>
      </c>
      <c r="F106" s="85" t="s">
        <v>22</v>
      </c>
      <c r="G106" s="85" t="s">
        <v>23</v>
      </c>
      <c r="H106" s="57">
        <v>22000000</v>
      </c>
      <c r="I106" s="57">
        <f>H106</f>
        <v>22000000</v>
      </c>
      <c r="J106" s="84" t="s">
        <v>11</v>
      </c>
      <c r="K106" s="85" t="s">
        <v>24</v>
      </c>
      <c r="L106" s="85" t="s">
        <v>222</v>
      </c>
    </row>
    <row r="107" spans="1:12" ht="78.75" x14ac:dyDescent="0.25">
      <c r="A107" s="1"/>
      <c r="B107" s="84">
        <v>80111601</v>
      </c>
      <c r="C107" s="58" t="s">
        <v>223</v>
      </c>
      <c r="D107" s="29" t="s">
        <v>224</v>
      </c>
      <c r="E107" s="84" t="s">
        <v>68</v>
      </c>
      <c r="F107" s="85" t="s">
        <v>22</v>
      </c>
      <c r="G107" s="85" t="s">
        <v>23</v>
      </c>
      <c r="H107" s="57">
        <v>13500000</v>
      </c>
      <c r="I107" s="57">
        <v>13500000</v>
      </c>
      <c r="J107" s="84" t="s">
        <v>225</v>
      </c>
      <c r="K107" s="85" t="s">
        <v>24</v>
      </c>
      <c r="L107" s="85" t="s">
        <v>226</v>
      </c>
    </row>
    <row r="108" spans="1:12" ht="78.75" x14ac:dyDescent="0.25">
      <c r="A108" s="1"/>
      <c r="B108" s="84">
        <v>80111601</v>
      </c>
      <c r="C108" s="58" t="s">
        <v>223</v>
      </c>
      <c r="D108" s="29" t="s">
        <v>224</v>
      </c>
      <c r="E108" s="84" t="s">
        <v>68</v>
      </c>
      <c r="F108" s="85" t="s">
        <v>22</v>
      </c>
      <c r="G108" s="85" t="s">
        <v>23</v>
      </c>
      <c r="H108" s="57">
        <v>13500000</v>
      </c>
      <c r="I108" s="57">
        <v>13500000</v>
      </c>
      <c r="J108" s="84" t="s">
        <v>225</v>
      </c>
      <c r="K108" s="85" t="s">
        <v>24</v>
      </c>
      <c r="L108" s="85" t="s">
        <v>226</v>
      </c>
    </row>
    <row r="109" spans="1:12" ht="94.5" x14ac:dyDescent="0.25">
      <c r="A109" s="1"/>
      <c r="B109" s="84">
        <v>80101602</v>
      </c>
      <c r="C109" s="58" t="s">
        <v>227</v>
      </c>
      <c r="D109" s="29">
        <v>42100</v>
      </c>
      <c r="E109" s="84" t="s">
        <v>68</v>
      </c>
      <c r="F109" s="85" t="s">
        <v>22</v>
      </c>
      <c r="G109" s="85" t="s">
        <v>23</v>
      </c>
      <c r="H109" s="57">
        <v>19800000</v>
      </c>
      <c r="I109" s="57">
        <v>19800000</v>
      </c>
      <c r="J109" s="84" t="s">
        <v>225</v>
      </c>
      <c r="K109" s="85" t="s">
        <v>24</v>
      </c>
      <c r="L109" s="85" t="s">
        <v>226</v>
      </c>
    </row>
    <row r="110" spans="1:12" ht="78.75" x14ac:dyDescent="0.25">
      <c r="A110" s="1"/>
      <c r="B110" s="84">
        <v>80121601</v>
      </c>
      <c r="C110" s="58" t="s">
        <v>228</v>
      </c>
      <c r="D110" s="29">
        <v>42125</v>
      </c>
      <c r="E110" s="84" t="s">
        <v>229</v>
      </c>
      <c r="F110" s="85" t="s">
        <v>31</v>
      </c>
      <c r="G110" s="85" t="s">
        <v>230</v>
      </c>
      <c r="H110" s="57">
        <v>13600000</v>
      </c>
      <c r="I110" s="57">
        <v>13600000</v>
      </c>
      <c r="J110" s="84" t="s">
        <v>11</v>
      </c>
      <c r="K110" s="85" t="s">
        <v>11</v>
      </c>
      <c r="L110" s="85" t="s">
        <v>226</v>
      </c>
    </row>
    <row r="111" spans="1:12" ht="78.75" x14ac:dyDescent="0.25">
      <c r="A111" s="1"/>
      <c r="B111" s="84">
        <v>93131503</v>
      </c>
      <c r="C111" s="85" t="s">
        <v>231</v>
      </c>
      <c r="D111" s="29">
        <v>42125</v>
      </c>
      <c r="E111" s="84" t="s">
        <v>229</v>
      </c>
      <c r="F111" s="85" t="s">
        <v>31</v>
      </c>
      <c r="G111" s="85" t="s">
        <v>61</v>
      </c>
      <c r="H111" s="57">
        <v>15400000</v>
      </c>
      <c r="I111" s="57">
        <v>15400000</v>
      </c>
      <c r="J111" s="84" t="s">
        <v>11</v>
      </c>
      <c r="K111" s="85" t="s">
        <v>11</v>
      </c>
      <c r="L111" s="85" t="s">
        <v>226</v>
      </c>
    </row>
    <row r="112" spans="1:12" ht="78.75" x14ac:dyDescent="0.25">
      <c r="A112" s="1"/>
      <c r="B112" s="84">
        <v>80101509</v>
      </c>
      <c r="C112" s="85" t="s">
        <v>232</v>
      </c>
      <c r="D112" s="29">
        <v>42125</v>
      </c>
      <c r="E112" s="84" t="s">
        <v>18</v>
      </c>
      <c r="F112" s="85" t="s">
        <v>15</v>
      </c>
      <c r="G112" s="85" t="s">
        <v>61</v>
      </c>
      <c r="H112" s="57">
        <v>18336000</v>
      </c>
      <c r="I112" s="57">
        <v>18336000</v>
      </c>
      <c r="J112" s="84" t="s">
        <v>11</v>
      </c>
      <c r="K112" s="85" t="s">
        <v>11</v>
      </c>
      <c r="L112" s="85" t="s">
        <v>226</v>
      </c>
    </row>
    <row r="113" spans="1:12" ht="26.25" x14ac:dyDescent="0.25">
      <c r="A113" s="1" t="s">
        <v>383</v>
      </c>
      <c r="B113" s="129">
        <v>80101602</v>
      </c>
      <c r="C113" s="130" t="s">
        <v>379</v>
      </c>
      <c r="D113" s="131">
        <v>42300</v>
      </c>
      <c r="E113" s="63" t="s">
        <v>380</v>
      </c>
      <c r="F113" s="63" t="s">
        <v>381</v>
      </c>
      <c r="G113" s="63" t="s">
        <v>382</v>
      </c>
      <c r="H113" s="132" t="s">
        <v>378</v>
      </c>
      <c r="I113" s="63"/>
      <c r="J113" s="63" t="s">
        <v>11</v>
      </c>
      <c r="K113" s="63"/>
      <c r="L113" s="133" t="s">
        <v>322</v>
      </c>
    </row>
    <row r="114" spans="1:12" ht="78.75" x14ac:dyDescent="0.25">
      <c r="A114" s="1"/>
      <c r="B114" s="84">
        <v>81101500</v>
      </c>
      <c r="C114" s="85" t="s">
        <v>233</v>
      </c>
      <c r="D114" s="29">
        <v>42125</v>
      </c>
      <c r="E114" s="84" t="s">
        <v>29</v>
      </c>
      <c r="F114" s="85" t="s">
        <v>60</v>
      </c>
      <c r="G114" s="85" t="s">
        <v>230</v>
      </c>
      <c r="H114" s="57">
        <v>340000000</v>
      </c>
      <c r="I114" s="57">
        <v>340000000</v>
      </c>
      <c r="J114" s="84" t="s">
        <v>11</v>
      </c>
      <c r="K114" s="85" t="s">
        <v>11</v>
      </c>
      <c r="L114" s="85" t="s">
        <v>226</v>
      </c>
    </row>
    <row r="115" spans="1:12" ht="78.75" x14ac:dyDescent="0.25">
      <c r="A115" s="1"/>
      <c r="B115" s="84">
        <v>81101500</v>
      </c>
      <c r="C115" s="85" t="s">
        <v>234</v>
      </c>
      <c r="D115" s="29">
        <v>42125</v>
      </c>
      <c r="E115" s="84" t="s">
        <v>29</v>
      </c>
      <c r="F115" s="85" t="s">
        <v>15</v>
      </c>
      <c r="G115" s="85" t="s">
        <v>230</v>
      </c>
      <c r="H115" s="57">
        <v>17000000</v>
      </c>
      <c r="I115" s="57">
        <v>17000000</v>
      </c>
      <c r="J115" s="84" t="s">
        <v>11</v>
      </c>
      <c r="K115" s="85" t="s">
        <v>11</v>
      </c>
      <c r="L115" s="85" t="s">
        <v>226</v>
      </c>
    </row>
    <row r="116" spans="1:12" ht="78.75" x14ac:dyDescent="0.25">
      <c r="A116" s="1"/>
      <c r="B116" s="84">
        <v>81101500</v>
      </c>
      <c r="C116" s="85" t="s">
        <v>235</v>
      </c>
      <c r="D116" s="29">
        <v>42125</v>
      </c>
      <c r="E116" s="84" t="s">
        <v>75</v>
      </c>
      <c r="F116" s="85" t="s">
        <v>189</v>
      </c>
      <c r="G116" s="85" t="s">
        <v>230</v>
      </c>
      <c r="H116" s="57">
        <v>386000000</v>
      </c>
      <c r="I116" s="57">
        <v>386000000</v>
      </c>
      <c r="J116" s="84" t="s">
        <v>11</v>
      </c>
      <c r="K116" s="85" t="s">
        <v>11</v>
      </c>
      <c r="L116" s="85" t="s">
        <v>226</v>
      </c>
    </row>
    <row r="117" spans="1:12" ht="126" x14ac:dyDescent="0.25">
      <c r="A117" s="76"/>
      <c r="B117" s="134" t="s">
        <v>236</v>
      </c>
      <c r="C117" s="135" t="s">
        <v>237</v>
      </c>
      <c r="D117" s="136" t="s">
        <v>73</v>
      </c>
      <c r="E117" s="135" t="s">
        <v>55</v>
      </c>
      <c r="F117" s="135" t="s">
        <v>17</v>
      </c>
      <c r="G117" s="135" t="s">
        <v>238</v>
      </c>
      <c r="H117" s="137">
        <v>167686200</v>
      </c>
      <c r="I117" s="137">
        <v>167686200</v>
      </c>
      <c r="J117" s="135" t="s">
        <v>11</v>
      </c>
      <c r="K117" s="135" t="s">
        <v>26</v>
      </c>
      <c r="L117" s="135" t="s">
        <v>239</v>
      </c>
    </row>
    <row r="118" spans="1:12" ht="47.25" x14ac:dyDescent="0.25">
      <c r="A118" s="1"/>
      <c r="B118" s="138" t="s">
        <v>240</v>
      </c>
      <c r="C118" s="139" t="s">
        <v>241</v>
      </c>
      <c r="D118" s="140">
        <v>42170</v>
      </c>
      <c r="E118" s="34" t="s">
        <v>25</v>
      </c>
      <c r="F118" s="34" t="s">
        <v>28</v>
      </c>
      <c r="G118" s="34" t="s">
        <v>230</v>
      </c>
      <c r="H118" s="59">
        <v>134300069</v>
      </c>
      <c r="I118" s="59">
        <f>+H118</f>
        <v>134300069</v>
      </c>
      <c r="J118" s="34" t="s">
        <v>11</v>
      </c>
      <c r="K118" s="34" t="s">
        <v>11</v>
      </c>
      <c r="L118" s="141" t="s">
        <v>207</v>
      </c>
    </row>
    <row r="119" spans="1:12" ht="63" x14ac:dyDescent="0.25">
      <c r="A119" s="1"/>
      <c r="B119" s="142">
        <v>81101500</v>
      </c>
      <c r="C119" s="139" t="s">
        <v>242</v>
      </c>
      <c r="D119" s="140">
        <v>42170</v>
      </c>
      <c r="E119" s="135" t="s">
        <v>18</v>
      </c>
      <c r="F119" s="34" t="s">
        <v>28</v>
      </c>
      <c r="G119" s="34" t="s">
        <v>230</v>
      </c>
      <c r="H119" s="59">
        <v>80709032</v>
      </c>
      <c r="I119" s="59">
        <f t="shared" ref="I119:I145" si="0">+H119</f>
        <v>80709032</v>
      </c>
      <c r="J119" s="34" t="s">
        <v>11</v>
      </c>
      <c r="K119" s="34" t="s">
        <v>11</v>
      </c>
      <c r="L119" s="141" t="s">
        <v>207</v>
      </c>
    </row>
    <row r="120" spans="1:12" ht="63" x14ac:dyDescent="0.25">
      <c r="A120" s="1"/>
      <c r="B120" s="142">
        <v>81101500</v>
      </c>
      <c r="C120" s="139" t="s">
        <v>243</v>
      </c>
      <c r="D120" s="140">
        <v>42170</v>
      </c>
      <c r="E120" s="135" t="s">
        <v>18</v>
      </c>
      <c r="F120" s="34" t="s">
        <v>15</v>
      </c>
      <c r="G120" s="34" t="s">
        <v>230</v>
      </c>
      <c r="H120" s="59">
        <v>5649632</v>
      </c>
      <c r="I120" s="59">
        <f t="shared" si="0"/>
        <v>5649632</v>
      </c>
      <c r="J120" s="34" t="s">
        <v>11</v>
      </c>
      <c r="K120" s="34" t="s">
        <v>11</v>
      </c>
      <c r="L120" s="34" t="s">
        <v>207</v>
      </c>
    </row>
    <row r="121" spans="1:12" ht="47.25" x14ac:dyDescent="0.25">
      <c r="A121" s="1"/>
      <c r="B121" s="142">
        <v>81101500</v>
      </c>
      <c r="C121" s="139" t="s">
        <v>244</v>
      </c>
      <c r="D121" s="140">
        <v>42170</v>
      </c>
      <c r="E121" s="135" t="s">
        <v>25</v>
      </c>
      <c r="F121" s="34" t="s">
        <v>28</v>
      </c>
      <c r="G121" s="34" t="s">
        <v>230</v>
      </c>
      <c r="H121" s="143">
        <v>94983146</v>
      </c>
      <c r="I121" s="59">
        <f t="shared" si="0"/>
        <v>94983146</v>
      </c>
      <c r="J121" s="34" t="s">
        <v>11</v>
      </c>
      <c r="K121" s="34" t="s">
        <v>11</v>
      </c>
      <c r="L121" s="34" t="s">
        <v>207</v>
      </c>
    </row>
    <row r="122" spans="1:12" ht="47.25" x14ac:dyDescent="0.25">
      <c r="A122" s="1"/>
      <c r="B122" s="142">
        <v>81101500</v>
      </c>
      <c r="C122" s="139" t="s">
        <v>245</v>
      </c>
      <c r="D122" s="140">
        <v>42170</v>
      </c>
      <c r="E122" s="135" t="s">
        <v>25</v>
      </c>
      <c r="F122" s="34" t="s">
        <v>15</v>
      </c>
      <c r="G122" s="34" t="s">
        <v>230</v>
      </c>
      <c r="H122" s="143">
        <v>6648820</v>
      </c>
      <c r="I122" s="59">
        <f t="shared" si="0"/>
        <v>6648820</v>
      </c>
      <c r="J122" s="34" t="s">
        <v>11</v>
      </c>
      <c r="K122" s="34" t="s">
        <v>11</v>
      </c>
      <c r="L122" s="34" t="s">
        <v>207</v>
      </c>
    </row>
    <row r="123" spans="1:12" ht="47.25" x14ac:dyDescent="0.25">
      <c r="A123" s="76"/>
      <c r="B123" s="142">
        <v>81101500</v>
      </c>
      <c r="C123" s="144" t="s">
        <v>246</v>
      </c>
      <c r="D123" s="140">
        <v>42170</v>
      </c>
      <c r="E123" s="145" t="s">
        <v>29</v>
      </c>
      <c r="F123" s="34" t="s">
        <v>10</v>
      </c>
      <c r="G123" s="34" t="s">
        <v>230</v>
      </c>
      <c r="H123" s="146">
        <v>295531362</v>
      </c>
      <c r="I123" s="59">
        <f t="shared" si="0"/>
        <v>295531362</v>
      </c>
      <c r="J123" s="34" t="s">
        <v>11</v>
      </c>
      <c r="K123" s="34" t="s">
        <v>11</v>
      </c>
      <c r="L123" s="147" t="s">
        <v>207</v>
      </c>
    </row>
    <row r="124" spans="1:12" ht="47.25" x14ac:dyDescent="0.25">
      <c r="A124" s="76"/>
      <c r="B124" s="148">
        <v>81101500</v>
      </c>
      <c r="C124" s="144" t="s">
        <v>247</v>
      </c>
      <c r="D124" s="140">
        <v>42170</v>
      </c>
      <c r="E124" s="145" t="s">
        <v>29</v>
      </c>
      <c r="F124" s="34" t="s">
        <v>15</v>
      </c>
      <c r="G124" s="147" t="s">
        <v>230</v>
      </c>
      <c r="H124" s="146">
        <v>20687195</v>
      </c>
      <c r="I124" s="59">
        <f t="shared" si="0"/>
        <v>20687195</v>
      </c>
      <c r="J124" s="34" t="s">
        <v>11</v>
      </c>
      <c r="K124" s="34" t="s">
        <v>11</v>
      </c>
      <c r="L124" s="147" t="s">
        <v>207</v>
      </c>
    </row>
    <row r="125" spans="1:12" ht="47.25" x14ac:dyDescent="0.25">
      <c r="A125" s="76"/>
      <c r="B125" s="142">
        <v>81101500</v>
      </c>
      <c r="C125" s="139" t="s">
        <v>248</v>
      </c>
      <c r="D125" s="140">
        <v>42170</v>
      </c>
      <c r="E125" s="135" t="s">
        <v>18</v>
      </c>
      <c r="F125" s="34" t="s">
        <v>28</v>
      </c>
      <c r="G125" s="34" t="s">
        <v>230</v>
      </c>
      <c r="H125" s="143">
        <v>266796600.68000001</v>
      </c>
      <c r="I125" s="59">
        <f t="shared" si="0"/>
        <v>266796600.68000001</v>
      </c>
      <c r="J125" s="34" t="s">
        <v>11</v>
      </c>
      <c r="K125" s="34" t="s">
        <v>11</v>
      </c>
      <c r="L125" s="147" t="s">
        <v>207</v>
      </c>
    </row>
    <row r="126" spans="1:12" ht="47.25" x14ac:dyDescent="0.25">
      <c r="A126" s="76"/>
      <c r="B126" s="142">
        <v>81101500</v>
      </c>
      <c r="C126" s="139" t="s">
        <v>249</v>
      </c>
      <c r="D126" s="140">
        <v>42170</v>
      </c>
      <c r="E126" s="135" t="s">
        <v>18</v>
      </c>
      <c r="F126" s="34" t="s">
        <v>15</v>
      </c>
      <c r="G126" s="34" t="s">
        <v>230</v>
      </c>
      <c r="H126" s="143">
        <v>18675762.048181158</v>
      </c>
      <c r="I126" s="59">
        <f t="shared" si="0"/>
        <v>18675762.048181158</v>
      </c>
      <c r="J126" s="34" t="s">
        <v>11</v>
      </c>
      <c r="K126" s="34" t="s">
        <v>11</v>
      </c>
      <c r="L126" s="147" t="s">
        <v>207</v>
      </c>
    </row>
    <row r="127" spans="1:12" ht="47.25" x14ac:dyDescent="0.25">
      <c r="A127" s="76"/>
      <c r="B127" s="142">
        <v>81101500</v>
      </c>
      <c r="C127" s="139" t="s">
        <v>250</v>
      </c>
      <c r="D127" s="140">
        <v>42170</v>
      </c>
      <c r="E127" s="135" t="s">
        <v>29</v>
      </c>
      <c r="F127" s="34" t="s">
        <v>10</v>
      </c>
      <c r="G127" s="34" t="s">
        <v>230</v>
      </c>
      <c r="H127" s="143">
        <v>438803093</v>
      </c>
      <c r="I127" s="59">
        <f t="shared" si="0"/>
        <v>438803093</v>
      </c>
      <c r="J127" s="34" t="s">
        <v>11</v>
      </c>
      <c r="K127" s="34" t="s">
        <v>11</v>
      </c>
      <c r="L127" s="147" t="s">
        <v>207</v>
      </c>
    </row>
    <row r="128" spans="1:12" ht="63" x14ac:dyDescent="0.25">
      <c r="A128" s="76"/>
      <c r="B128" s="142">
        <v>81101500</v>
      </c>
      <c r="C128" s="139" t="s">
        <v>251</v>
      </c>
      <c r="D128" s="140">
        <v>42170</v>
      </c>
      <c r="E128" s="135" t="s">
        <v>29</v>
      </c>
      <c r="F128" s="34" t="s">
        <v>15</v>
      </c>
      <c r="G128" s="34" t="s">
        <v>230</v>
      </c>
      <c r="H128" s="143">
        <v>30716217</v>
      </c>
      <c r="I128" s="59">
        <f t="shared" si="0"/>
        <v>30716217</v>
      </c>
      <c r="J128" s="34" t="s">
        <v>11</v>
      </c>
      <c r="K128" s="34" t="s">
        <v>11</v>
      </c>
      <c r="L128" s="147" t="s">
        <v>207</v>
      </c>
    </row>
    <row r="129" spans="1:12" ht="63" x14ac:dyDescent="0.25">
      <c r="A129" s="76"/>
      <c r="B129" s="142">
        <v>81101500</v>
      </c>
      <c r="C129" s="139" t="s">
        <v>252</v>
      </c>
      <c r="D129" s="140">
        <v>42170</v>
      </c>
      <c r="E129" s="135" t="s">
        <v>29</v>
      </c>
      <c r="F129" s="34" t="s">
        <v>10</v>
      </c>
      <c r="G129" s="34" t="s">
        <v>230</v>
      </c>
      <c r="H129" s="143">
        <v>330603273</v>
      </c>
      <c r="I129" s="59">
        <f t="shared" si="0"/>
        <v>330603273</v>
      </c>
      <c r="J129" s="34" t="s">
        <v>11</v>
      </c>
      <c r="K129" s="34" t="s">
        <v>11</v>
      </c>
      <c r="L129" s="147" t="s">
        <v>207</v>
      </c>
    </row>
    <row r="130" spans="1:12" ht="63" x14ac:dyDescent="0.25">
      <c r="A130" s="76"/>
      <c r="B130" s="142">
        <v>81101500</v>
      </c>
      <c r="C130" s="139" t="s">
        <v>253</v>
      </c>
      <c r="D130" s="140">
        <v>42170</v>
      </c>
      <c r="E130" s="135" t="s">
        <v>29</v>
      </c>
      <c r="F130" s="34" t="s">
        <v>15</v>
      </c>
      <c r="G130" s="34" t="s">
        <v>230</v>
      </c>
      <c r="H130" s="143">
        <v>23142229</v>
      </c>
      <c r="I130" s="59">
        <f t="shared" si="0"/>
        <v>23142229</v>
      </c>
      <c r="J130" s="34" t="s">
        <v>11</v>
      </c>
      <c r="K130" s="34" t="s">
        <v>11</v>
      </c>
      <c r="L130" s="147" t="s">
        <v>207</v>
      </c>
    </row>
    <row r="131" spans="1:12" ht="94.5" x14ac:dyDescent="0.25">
      <c r="A131" s="76"/>
      <c r="B131" s="142">
        <v>81101500</v>
      </c>
      <c r="C131" s="139" t="s">
        <v>254</v>
      </c>
      <c r="D131" s="140">
        <v>42170</v>
      </c>
      <c r="E131" s="135" t="s">
        <v>25</v>
      </c>
      <c r="F131" s="34" t="s">
        <v>10</v>
      </c>
      <c r="G131" s="34" t="s">
        <v>230</v>
      </c>
      <c r="H131" s="143">
        <v>361600893.13999999</v>
      </c>
      <c r="I131" s="59">
        <f t="shared" si="0"/>
        <v>361600893.13999999</v>
      </c>
      <c r="J131" s="34" t="s">
        <v>11</v>
      </c>
      <c r="K131" s="34" t="s">
        <v>11</v>
      </c>
      <c r="L131" s="147" t="s">
        <v>207</v>
      </c>
    </row>
    <row r="132" spans="1:12" ht="94.5" x14ac:dyDescent="0.25">
      <c r="A132" s="76"/>
      <c r="B132" s="142">
        <v>81101500</v>
      </c>
      <c r="C132" s="139" t="s">
        <v>255</v>
      </c>
      <c r="D132" s="140">
        <v>42170</v>
      </c>
      <c r="E132" s="135" t="s">
        <v>25</v>
      </c>
      <c r="F132" s="34" t="s">
        <v>15</v>
      </c>
      <c r="G132" s="34" t="s">
        <v>230</v>
      </c>
      <c r="H132" s="143">
        <v>25312062.520001601</v>
      </c>
      <c r="I132" s="59">
        <f t="shared" si="0"/>
        <v>25312062.520001601</v>
      </c>
      <c r="J132" s="34" t="s">
        <v>11</v>
      </c>
      <c r="K132" s="34" t="s">
        <v>11</v>
      </c>
      <c r="L132" s="147" t="s">
        <v>207</v>
      </c>
    </row>
    <row r="133" spans="1:12" ht="47.25" x14ac:dyDescent="0.25">
      <c r="A133" s="76"/>
      <c r="B133" s="142">
        <v>32000000</v>
      </c>
      <c r="C133" s="139" t="s">
        <v>256</v>
      </c>
      <c r="D133" s="140">
        <v>42170</v>
      </c>
      <c r="E133" s="149" t="s">
        <v>29</v>
      </c>
      <c r="F133" s="34" t="s">
        <v>10</v>
      </c>
      <c r="G133" s="34" t="s">
        <v>230</v>
      </c>
      <c r="H133" s="143">
        <v>594318460</v>
      </c>
      <c r="I133" s="59">
        <f t="shared" si="0"/>
        <v>594318460</v>
      </c>
      <c r="J133" s="34" t="s">
        <v>11</v>
      </c>
      <c r="K133" s="34" t="s">
        <v>11</v>
      </c>
      <c r="L133" s="147" t="s">
        <v>207</v>
      </c>
    </row>
    <row r="134" spans="1:12" ht="47.25" x14ac:dyDescent="0.25">
      <c r="A134" s="76"/>
      <c r="B134" s="142">
        <v>32000000</v>
      </c>
      <c r="C134" s="139" t="s">
        <v>257</v>
      </c>
      <c r="D134" s="140">
        <v>42170</v>
      </c>
      <c r="E134" s="150" t="s">
        <v>29</v>
      </c>
      <c r="F134" s="34" t="s">
        <v>28</v>
      </c>
      <c r="G134" s="34" t="s">
        <v>230</v>
      </c>
      <c r="H134" s="143">
        <v>153676245.52000001</v>
      </c>
      <c r="I134" s="59">
        <f t="shared" si="0"/>
        <v>153676245.52000001</v>
      </c>
      <c r="J134" s="34" t="s">
        <v>11</v>
      </c>
      <c r="K134" s="34" t="s">
        <v>11</v>
      </c>
      <c r="L134" s="147" t="s">
        <v>207</v>
      </c>
    </row>
    <row r="135" spans="1:12" ht="99.75" customHeight="1" x14ac:dyDescent="0.25">
      <c r="A135" s="76"/>
      <c r="B135" s="142">
        <v>81101500</v>
      </c>
      <c r="C135" s="151" t="s">
        <v>258</v>
      </c>
      <c r="D135" s="140">
        <v>42170</v>
      </c>
      <c r="E135" s="135" t="s">
        <v>9</v>
      </c>
      <c r="F135" s="34" t="s">
        <v>10</v>
      </c>
      <c r="G135" s="34" t="s">
        <v>259</v>
      </c>
      <c r="H135" s="143">
        <v>482334577</v>
      </c>
      <c r="I135" s="59">
        <f t="shared" si="0"/>
        <v>482334577</v>
      </c>
      <c r="J135" s="34" t="s">
        <v>11</v>
      </c>
      <c r="K135" s="34" t="s">
        <v>11</v>
      </c>
      <c r="L135" s="147" t="s">
        <v>207</v>
      </c>
    </row>
    <row r="136" spans="1:12" ht="78.75" x14ac:dyDescent="0.25">
      <c r="A136" s="76"/>
      <c r="B136" s="142">
        <v>81101500</v>
      </c>
      <c r="C136" s="42" t="s">
        <v>260</v>
      </c>
      <c r="D136" s="140">
        <v>42170</v>
      </c>
      <c r="E136" s="135" t="s">
        <v>9</v>
      </c>
      <c r="F136" s="34" t="s">
        <v>15</v>
      </c>
      <c r="G136" s="34" t="s">
        <v>259</v>
      </c>
      <c r="H136" s="143">
        <v>24116729</v>
      </c>
      <c r="I136" s="59">
        <f t="shared" si="0"/>
        <v>24116729</v>
      </c>
      <c r="J136" s="34" t="s">
        <v>11</v>
      </c>
      <c r="K136" s="34" t="s">
        <v>11</v>
      </c>
      <c r="L136" s="147" t="s">
        <v>207</v>
      </c>
    </row>
    <row r="137" spans="1:12" ht="122.25" customHeight="1" x14ac:dyDescent="0.25">
      <c r="A137" s="76"/>
      <c r="B137" s="142">
        <v>81101500</v>
      </c>
      <c r="C137" s="151" t="s">
        <v>261</v>
      </c>
      <c r="D137" s="140">
        <v>42170</v>
      </c>
      <c r="E137" s="135" t="s">
        <v>29</v>
      </c>
      <c r="F137" s="34" t="s">
        <v>28</v>
      </c>
      <c r="G137" s="34" t="s">
        <v>259</v>
      </c>
      <c r="H137" s="143">
        <v>238720815</v>
      </c>
      <c r="I137" s="59">
        <f t="shared" si="0"/>
        <v>238720815</v>
      </c>
      <c r="J137" s="34" t="s">
        <v>11</v>
      </c>
      <c r="K137" s="34" t="s">
        <v>11</v>
      </c>
      <c r="L137" s="147" t="s">
        <v>207</v>
      </c>
    </row>
    <row r="138" spans="1:12" ht="132" customHeight="1" x14ac:dyDescent="0.25">
      <c r="A138" s="76"/>
      <c r="B138" s="142">
        <v>81101500</v>
      </c>
      <c r="C138" s="151" t="s">
        <v>262</v>
      </c>
      <c r="D138" s="140">
        <v>42170</v>
      </c>
      <c r="E138" s="135" t="s">
        <v>29</v>
      </c>
      <c r="F138" s="34" t="s">
        <v>15</v>
      </c>
      <c r="G138" s="34" t="s">
        <v>259</v>
      </c>
      <c r="H138" s="143">
        <v>16710457.050000001</v>
      </c>
      <c r="I138" s="59">
        <f t="shared" si="0"/>
        <v>16710457.050000001</v>
      </c>
      <c r="J138" s="34" t="s">
        <v>11</v>
      </c>
      <c r="K138" s="34" t="s">
        <v>11</v>
      </c>
      <c r="L138" s="147" t="s">
        <v>207</v>
      </c>
    </row>
    <row r="139" spans="1:12" ht="63" x14ac:dyDescent="0.25">
      <c r="A139" s="76"/>
      <c r="B139" s="142">
        <v>81101500</v>
      </c>
      <c r="C139" s="42" t="s">
        <v>263</v>
      </c>
      <c r="D139" s="140">
        <v>42170</v>
      </c>
      <c r="E139" s="135" t="s">
        <v>29</v>
      </c>
      <c r="F139" s="34" t="s">
        <v>10</v>
      </c>
      <c r="G139" s="34" t="s">
        <v>259</v>
      </c>
      <c r="H139" s="143">
        <v>504530943</v>
      </c>
      <c r="I139" s="143">
        <v>504530943</v>
      </c>
      <c r="J139" s="34" t="s">
        <v>11</v>
      </c>
      <c r="K139" s="34" t="s">
        <v>11</v>
      </c>
      <c r="L139" s="147" t="s">
        <v>207</v>
      </c>
    </row>
    <row r="140" spans="1:12" ht="78.75" x14ac:dyDescent="0.25">
      <c r="A140" s="76"/>
      <c r="B140" s="142">
        <v>81101500</v>
      </c>
      <c r="C140" s="42" t="s">
        <v>264</v>
      </c>
      <c r="D140" s="140">
        <v>42170</v>
      </c>
      <c r="E140" s="135" t="s">
        <v>29</v>
      </c>
      <c r="F140" s="34" t="s">
        <v>28</v>
      </c>
      <c r="G140" s="34" t="s">
        <v>259</v>
      </c>
      <c r="H140" s="143">
        <v>40362475.439999998</v>
      </c>
      <c r="I140" s="59">
        <f t="shared" si="0"/>
        <v>40362475.439999998</v>
      </c>
      <c r="J140" s="34" t="s">
        <v>11</v>
      </c>
      <c r="K140" s="34" t="s">
        <v>11</v>
      </c>
      <c r="L140" s="147" t="s">
        <v>207</v>
      </c>
    </row>
    <row r="141" spans="1:12" ht="96" customHeight="1" x14ac:dyDescent="0.25">
      <c r="A141" s="76"/>
      <c r="B141" s="142">
        <v>81101500</v>
      </c>
      <c r="C141" s="139" t="s">
        <v>265</v>
      </c>
      <c r="D141" s="140">
        <v>42170</v>
      </c>
      <c r="E141" s="152" t="s">
        <v>18</v>
      </c>
      <c r="F141" s="34" t="s">
        <v>28</v>
      </c>
      <c r="G141" s="34" t="s">
        <v>259</v>
      </c>
      <c r="H141" s="143">
        <v>54599329</v>
      </c>
      <c r="I141" s="59" t="b">
        <f>J141=+H141</f>
        <v>0</v>
      </c>
      <c r="J141" s="34" t="s">
        <v>11</v>
      </c>
      <c r="K141" s="34" t="s">
        <v>11</v>
      </c>
      <c r="L141" s="147" t="s">
        <v>207</v>
      </c>
    </row>
    <row r="142" spans="1:12" ht="78.75" x14ac:dyDescent="0.25">
      <c r="A142" s="76"/>
      <c r="B142" s="142">
        <v>81101500</v>
      </c>
      <c r="C142" s="139" t="s">
        <v>266</v>
      </c>
      <c r="D142" s="140">
        <v>42170</v>
      </c>
      <c r="E142" s="152" t="s">
        <v>18</v>
      </c>
      <c r="F142" s="34" t="s">
        <v>15</v>
      </c>
      <c r="G142" s="34" t="s">
        <v>259</v>
      </c>
      <c r="H142" s="143">
        <v>25691695</v>
      </c>
      <c r="I142" s="59">
        <f t="shared" si="0"/>
        <v>25691695</v>
      </c>
      <c r="J142" s="34" t="s">
        <v>11</v>
      </c>
      <c r="K142" s="34" t="s">
        <v>11</v>
      </c>
      <c r="L142" s="147" t="s">
        <v>207</v>
      </c>
    </row>
    <row r="143" spans="1:12" ht="78.75" x14ac:dyDescent="0.25">
      <c r="A143" s="76"/>
      <c r="B143" s="142">
        <v>81101500</v>
      </c>
      <c r="C143" s="139" t="s">
        <v>267</v>
      </c>
      <c r="D143" s="140">
        <v>42170</v>
      </c>
      <c r="E143" s="152" t="s">
        <v>18</v>
      </c>
      <c r="F143" s="34" t="s">
        <v>15</v>
      </c>
      <c r="G143" s="34" t="s">
        <v>259</v>
      </c>
      <c r="H143" s="143">
        <v>1284585</v>
      </c>
      <c r="I143" s="59">
        <f t="shared" si="0"/>
        <v>1284585</v>
      </c>
      <c r="J143" s="34" t="s">
        <v>11</v>
      </c>
      <c r="K143" s="34" t="s">
        <v>11</v>
      </c>
      <c r="L143" s="147" t="s">
        <v>207</v>
      </c>
    </row>
    <row r="144" spans="1:12" ht="63" x14ac:dyDescent="0.25">
      <c r="A144" s="76"/>
      <c r="B144" s="142">
        <v>81101500</v>
      </c>
      <c r="C144" s="139" t="s">
        <v>268</v>
      </c>
      <c r="D144" s="140">
        <v>42170</v>
      </c>
      <c r="E144" s="152" t="s">
        <v>25</v>
      </c>
      <c r="F144" s="34" t="s">
        <v>10</v>
      </c>
      <c r="G144" s="34" t="s">
        <v>259</v>
      </c>
      <c r="H144" s="143">
        <v>373723419</v>
      </c>
      <c r="I144" s="59">
        <f t="shared" si="0"/>
        <v>373723419</v>
      </c>
      <c r="J144" s="34" t="s">
        <v>11</v>
      </c>
      <c r="K144" s="34" t="s">
        <v>11</v>
      </c>
      <c r="L144" s="147" t="s">
        <v>207</v>
      </c>
    </row>
    <row r="145" spans="1:12" ht="78.75" x14ac:dyDescent="0.25">
      <c r="A145" s="76"/>
      <c r="B145" s="142">
        <v>81101500</v>
      </c>
      <c r="C145" s="139" t="s">
        <v>269</v>
      </c>
      <c r="D145" s="140">
        <v>42170</v>
      </c>
      <c r="E145" s="152" t="s">
        <v>25</v>
      </c>
      <c r="F145" s="34" t="s">
        <v>15</v>
      </c>
      <c r="G145" s="34" t="s">
        <v>259</v>
      </c>
      <c r="H145" s="143">
        <v>26160639.330000002</v>
      </c>
      <c r="I145" s="59">
        <f t="shared" si="0"/>
        <v>26160639.330000002</v>
      </c>
      <c r="J145" s="34" t="s">
        <v>11</v>
      </c>
      <c r="K145" s="34" t="s">
        <v>11</v>
      </c>
      <c r="L145" s="34" t="s">
        <v>207</v>
      </c>
    </row>
    <row r="146" spans="1:12" ht="51" x14ac:dyDescent="0.25">
      <c r="A146" s="76"/>
      <c r="B146" s="36">
        <v>80101602</v>
      </c>
      <c r="C146" s="88" t="s">
        <v>270</v>
      </c>
      <c r="D146" s="35">
        <v>42186</v>
      </c>
      <c r="E146" s="36" t="s">
        <v>271</v>
      </c>
      <c r="F146" s="88" t="s">
        <v>22</v>
      </c>
      <c r="G146" s="88" t="s">
        <v>23</v>
      </c>
      <c r="H146" s="37">
        <v>13200000</v>
      </c>
      <c r="I146" s="37">
        <v>13200000</v>
      </c>
      <c r="J146" s="36" t="s">
        <v>11</v>
      </c>
      <c r="K146" s="88" t="s">
        <v>24</v>
      </c>
      <c r="L146" s="88" t="s">
        <v>272</v>
      </c>
    </row>
    <row r="147" spans="1:12" ht="71.25" x14ac:dyDescent="0.25">
      <c r="A147" s="76"/>
      <c r="B147" s="153">
        <v>80141607</v>
      </c>
      <c r="C147" s="154" t="s">
        <v>273</v>
      </c>
      <c r="D147" s="155">
        <v>42186</v>
      </c>
      <c r="E147" s="75" t="s">
        <v>20</v>
      </c>
      <c r="F147" s="75" t="s">
        <v>206</v>
      </c>
      <c r="G147" s="75" t="s">
        <v>61</v>
      </c>
      <c r="H147" s="60">
        <v>36847200</v>
      </c>
      <c r="I147" s="60">
        <v>36847200</v>
      </c>
      <c r="J147" s="75" t="s">
        <v>11</v>
      </c>
      <c r="K147" s="75" t="s">
        <v>11</v>
      </c>
      <c r="L147" s="156" t="s">
        <v>207</v>
      </c>
    </row>
    <row r="148" spans="1:12" ht="57.75" x14ac:dyDescent="0.25">
      <c r="A148" s="76"/>
      <c r="B148" s="36">
        <v>80101602</v>
      </c>
      <c r="C148" s="88" t="s">
        <v>274</v>
      </c>
      <c r="D148" s="35">
        <v>42192</v>
      </c>
      <c r="E148" s="36" t="s">
        <v>271</v>
      </c>
      <c r="F148" s="88" t="s">
        <v>22</v>
      </c>
      <c r="G148" s="88" t="s">
        <v>23</v>
      </c>
      <c r="H148" s="37">
        <v>13200000</v>
      </c>
      <c r="I148" s="37">
        <v>13200000</v>
      </c>
      <c r="J148" s="36" t="s">
        <v>11</v>
      </c>
      <c r="K148" s="88" t="s">
        <v>24</v>
      </c>
      <c r="L148" s="88" t="s">
        <v>272</v>
      </c>
    </row>
    <row r="149" spans="1:12" ht="63" x14ac:dyDescent="0.25">
      <c r="A149" s="76"/>
      <c r="B149" s="157">
        <v>93131502</v>
      </c>
      <c r="C149" s="46" t="s">
        <v>275</v>
      </c>
      <c r="D149" s="44">
        <v>42217</v>
      </c>
      <c r="E149" s="85">
        <v>5</v>
      </c>
      <c r="F149" s="85" t="s">
        <v>78</v>
      </c>
      <c r="G149" s="85" t="s">
        <v>23</v>
      </c>
      <c r="H149" s="32">
        <v>16500000</v>
      </c>
      <c r="I149" s="32">
        <v>16500000</v>
      </c>
      <c r="J149" s="85" t="s">
        <v>11</v>
      </c>
      <c r="K149" s="85" t="s">
        <v>16</v>
      </c>
      <c r="L149" s="85" t="s">
        <v>94</v>
      </c>
    </row>
    <row r="150" spans="1:12" ht="47.25" x14ac:dyDescent="0.25">
      <c r="A150" s="76"/>
      <c r="B150" s="157">
        <v>93131503</v>
      </c>
      <c r="C150" s="46" t="s">
        <v>276</v>
      </c>
      <c r="D150" s="44">
        <v>42217</v>
      </c>
      <c r="E150" s="85">
        <v>5</v>
      </c>
      <c r="F150" s="85" t="s">
        <v>277</v>
      </c>
      <c r="G150" s="85" t="s">
        <v>23</v>
      </c>
      <c r="H150" s="32">
        <v>64798000</v>
      </c>
      <c r="I150" s="32">
        <v>64798000</v>
      </c>
      <c r="J150" s="85" t="s">
        <v>11</v>
      </c>
      <c r="K150" s="85" t="s">
        <v>16</v>
      </c>
      <c r="L150" s="85" t="s">
        <v>94</v>
      </c>
    </row>
    <row r="151" spans="1:12" ht="47.25" x14ac:dyDescent="0.25">
      <c r="A151" s="76"/>
      <c r="B151" s="157">
        <v>93131503</v>
      </c>
      <c r="C151" s="42" t="s">
        <v>278</v>
      </c>
      <c r="D151" s="44">
        <v>42217</v>
      </c>
      <c r="E151" s="85">
        <v>5</v>
      </c>
      <c r="F151" s="85" t="s">
        <v>277</v>
      </c>
      <c r="G151" s="85" t="s">
        <v>23</v>
      </c>
      <c r="H151" s="32">
        <v>66600000</v>
      </c>
      <c r="I151" s="32">
        <v>66600000</v>
      </c>
      <c r="J151" s="85" t="s">
        <v>11</v>
      </c>
      <c r="K151" s="85" t="s">
        <v>16</v>
      </c>
      <c r="L151" s="85" t="s">
        <v>94</v>
      </c>
    </row>
    <row r="152" spans="1:12" ht="47.25" x14ac:dyDescent="0.25">
      <c r="A152" s="76"/>
      <c r="B152" s="157">
        <v>93131503</v>
      </c>
      <c r="C152" s="42" t="s">
        <v>279</v>
      </c>
      <c r="D152" s="44">
        <v>42217</v>
      </c>
      <c r="E152" s="85">
        <v>5</v>
      </c>
      <c r="F152" s="85" t="s">
        <v>277</v>
      </c>
      <c r="G152" s="85" t="s">
        <v>23</v>
      </c>
      <c r="H152" s="32">
        <v>62000000</v>
      </c>
      <c r="I152" s="32">
        <v>62000000</v>
      </c>
      <c r="J152" s="85" t="s">
        <v>11</v>
      </c>
      <c r="K152" s="85" t="s">
        <v>16</v>
      </c>
      <c r="L152" s="85" t="s">
        <v>94</v>
      </c>
    </row>
    <row r="153" spans="1:12" ht="47.25" x14ac:dyDescent="0.25">
      <c r="A153" s="76"/>
      <c r="B153" s="157">
        <v>93131501</v>
      </c>
      <c r="C153" s="42" t="s">
        <v>280</v>
      </c>
      <c r="D153" s="44">
        <v>42217</v>
      </c>
      <c r="E153" s="85">
        <v>5</v>
      </c>
      <c r="F153" s="85" t="s">
        <v>277</v>
      </c>
      <c r="G153" s="85" t="s">
        <v>23</v>
      </c>
      <c r="H153" s="32">
        <v>56500000</v>
      </c>
      <c r="I153" s="32">
        <v>56500000</v>
      </c>
      <c r="J153" s="85" t="s">
        <v>11</v>
      </c>
      <c r="K153" s="85" t="s">
        <v>16</v>
      </c>
      <c r="L153" s="85" t="s">
        <v>94</v>
      </c>
    </row>
    <row r="154" spans="1:12" ht="63" x14ac:dyDescent="0.25">
      <c r="A154" s="76"/>
      <c r="B154" s="84">
        <v>93101506</v>
      </c>
      <c r="C154" s="42" t="s">
        <v>281</v>
      </c>
      <c r="D154" s="44">
        <v>42217</v>
      </c>
      <c r="E154" s="84">
        <v>1</v>
      </c>
      <c r="F154" s="84" t="s">
        <v>69</v>
      </c>
      <c r="G154" s="84" t="s">
        <v>23</v>
      </c>
      <c r="H154" s="30">
        <v>25000000</v>
      </c>
      <c r="I154" s="30">
        <v>25000000</v>
      </c>
      <c r="J154" s="84" t="s">
        <v>11</v>
      </c>
      <c r="K154" s="84" t="s">
        <v>16</v>
      </c>
      <c r="L154" s="85" t="s">
        <v>94</v>
      </c>
    </row>
    <row r="155" spans="1:12" ht="45" x14ac:dyDescent="0.25">
      <c r="A155" s="76"/>
      <c r="B155" s="157">
        <v>81101500</v>
      </c>
      <c r="C155" s="158" t="s">
        <v>282</v>
      </c>
      <c r="D155" s="155">
        <v>42231</v>
      </c>
      <c r="E155" s="75" t="s">
        <v>25</v>
      </c>
      <c r="F155" s="75" t="s">
        <v>283</v>
      </c>
      <c r="G155" s="75" t="s">
        <v>230</v>
      </c>
      <c r="H155" s="159">
        <v>360588043</v>
      </c>
      <c r="I155" s="60">
        <f>+H155</f>
        <v>360588043</v>
      </c>
      <c r="J155" s="75" t="s">
        <v>11</v>
      </c>
      <c r="K155" s="75"/>
      <c r="L155" s="156" t="s">
        <v>207</v>
      </c>
    </row>
    <row r="156" spans="1:12" ht="45" x14ac:dyDescent="0.25">
      <c r="A156" s="76"/>
      <c r="B156" s="157">
        <v>81101500</v>
      </c>
      <c r="C156" s="158" t="s">
        <v>284</v>
      </c>
      <c r="D156" s="155">
        <v>42231</v>
      </c>
      <c r="E156" s="75" t="s">
        <v>25</v>
      </c>
      <c r="F156" s="75" t="s">
        <v>15</v>
      </c>
      <c r="G156" s="75" t="s">
        <v>230</v>
      </c>
      <c r="H156" s="159">
        <v>25241163</v>
      </c>
      <c r="I156" s="60">
        <f t="shared" ref="I156:I162" si="1">+H156</f>
        <v>25241163</v>
      </c>
      <c r="J156" s="75" t="s">
        <v>11</v>
      </c>
      <c r="K156" s="75"/>
      <c r="L156" s="156" t="s">
        <v>207</v>
      </c>
    </row>
    <row r="157" spans="1:12" ht="72" x14ac:dyDescent="0.25">
      <c r="A157" s="76"/>
      <c r="B157" s="157">
        <v>81101500</v>
      </c>
      <c r="C157" s="158" t="s">
        <v>285</v>
      </c>
      <c r="D157" s="155">
        <v>42231</v>
      </c>
      <c r="E157" s="75" t="s">
        <v>29</v>
      </c>
      <c r="F157" s="75" t="s">
        <v>10</v>
      </c>
      <c r="G157" s="75" t="s">
        <v>259</v>
      </c>
      <c r="H157" s="159">
        <v>1135648791</v>
      </c>
      <c r="I157" s="60">
        <f t="shared" si="1"/>
        <v>1135648791</v>
      </c>
      <c r="J157" s="75" t="s">
        <v>11</v>
      </c>
      <c r="K157" s="160"/>
      <c r="L157" s="75" t="s">
        <v>207</v>
      </c>
    </row>
    <row r="158" spans="1:12" ht="85.5" x14ac:dyDescent="0.25">
      <c r="A158" s="76"/>
      <c r="B158" s="157">
        <v>81101500</v>
      </c>
      <c r="C158" s="158" t="s">
        <v>286</v>
      </c>
      <c r="D158" s="155">
        <v>42231</v>
      </c>
      <c r="E158" s="75" t="s">
        <v>29</v>
      </c>
      <c r="F158" s="75" t="s">
        <v>283</v>
      </c>
      <c r="G158" s="75" t="s">
        <v>259</v>
      </c>
      <c r="H158" s="159">
        <v>73817171</v>
      </c>
      <c r="I158" s="60">
        <f t="shared" si="1"/>
        <v>73817171</v>
      </c>
      <c r="J158" s="75" t="s">
        <v>11</v>
      </c>
      <c r="K158" s="160"/>
      <c r="L158" s="75" t="s">
        <v>207</v>
      </c>
    </row>
    <row r="159" spans="1:12" ht="72" x14ac:dyDescent="0.25">
      <c r="A159" s="76"/>
      <c r="B159" s="157">
        <v>81101500</v>
      </c>
      <c r="C159" s="158" t="s">
        <v>287</v>
      </c>
      <c r="D159" s="155">
        <v>42231</v>
      </c>
      <c r="E159" s="75" t="s">
        <v>29</v>
      </c>
      <c r="F159" s="75" t="s">
        <v>283</v>
      </c>
      <c r="G159" s="75" t="s">
        <v>259</v>
      </c>
      <c r="H159" s="159">
        <v>221383280</v>
      </c>
      <c r="I159" s="60">
        <f t="shared" si="1"/>
        <v>221383280</v>
      </c>
      <c r="J159" s="75" t="s">
        <v>11</v>
      </c>
      <c r="K159" s="160"/>
      <c r="L159" s="75" t="s">
        <v>207</v>
      </c>
    </row>
    <row r="160" spans="1:12" ht="72" x14ac:dyDescent="0.25">
      <c r="A160" s="76"/>
      <c r="B160" s="157">
        <v>81101500</v>
      </c>
      <c r="C160" s="158" t="s">
        <v>288</v>
      </c>
      <c r="D160" s="155">
        <v>42231</v>
      </c>
      <c r="E160" s="75" t="s">
        <v>29</v>
      </c>
      <c r="F160" s="75" t="s">
        <v>15</v>
      </c>
      <c r="G160" s="75" t="s">
        <v>259</v>
      </c>
      <c r="H160" s="159">
        <v>11069164.02</v>
      </c>
      <c r="I160" s="60">
        <f t="shared" si="1"/>
        <v>11069164.02</v>
      </c>
      <c r="J160" s="75" t="s">
        <v>11</v>
      </c>
      <c r="K160" s="161"/>
      <c r="L160" s="162" t="s">
        <v>207</v>
      </c>
    </row>
    <row r="161" spans="1:12" ht="72" x14ac:dyDescent="0.25">
      <c r="A161" s="76"/>
      <c r="B161" s="163">
        <v>81101500</v>
      </c>
      <c r="C161" s="158" t="s">
        <v>289</v>
      </c>
      <c r="D161" s="155">
        <v>42231</v>
      </c>
      <c r="E161" s="75" t="s">
        <v>25</v>
      </c>
      <c r="F161" s="75" t="s">
        <v>283</v>
      </c>
      <c r="G161" s="75" t="s">
        <v>259</v>
      </c>
      <c r="H161" s="159">
        <v>161473630.13</v>
      </c>
      <c r="I161" s="60">
        <f t="shared" si="1"/>
        <v>161473630.13</v>
      </c>
      <c r="J161" s="75" t="s">
        <v>11</v>
      </c>
      <c r="K161" s="161"/>
      <c r="L161" s="162" t="s">
        <v>207</v>
      </c>
    </row>
    <row r="162" spans="1:12" ht="86.25" x14ac:dyDescent="0.25">
      <c r="A162" s="76"/>
      <c r="B162" s="157">
        <v>81101500</v>
      </c>
      <c r="C162" s="158" t="s">
        <v>290</v>
      </c>
      <c r="D162" s="155">
        <v>42231</v>
      </c>
      <c r="E162" s="75" t="s">
        <v>25</v>
      </c>
      <c r="F162" s="75" t="s">
        <v>15</v>
      </c>
      <c r="G162" s="75" t="s">
        <v>259</v>
      </c>
      <c r="H162" s="159">
        <v>8073681.5099999998</v>
      </c>
      <c r="I162" s="60">
        <f t="shared" si="1"/>
        <v>8073681.5099999998</v>
      </c>
      <c r="J162" s="75" t="s">
        <v>11</v>
      </c>
      <c r="K162" s="160"/>
      <c r="L162" s="75" t="s">
        <v>207</v>
      </c>
    </row>
    <row r="163" spans="1:12" ht="33.75" x14ac:dyDescent="0.25">
      <c r="A163" s="76"/>
      <c r="B163" s="129">
        <v>80101602</v>
      </c>
      <c r="C163" s="164" t="s">
        <v>291</v>
      </c>
      <c r="D163" s="61">
        <v>42208</v>
      </c>
      <c r="E163" s="62" t="s">
        <v>292</v>
      </c>
      <c r="F163" s="62" t="s">
        <v>293</v>
      </c>
      <c r="G163" s="63" t="s">
        <v>294</v>
      </c>
      <c r="H163" s="64">
        <v>25656000</v>
      </c>
      <c r="I163" s="64">
        <v>25656000</v>
      </c>
      <c r="J163" s="63" t="s">
        <v>295</v>
      </c>
      <c r="K163" s="62" t="s">
        <v>24</v>
      </c>
      <c r="L163" s="63" t="s">
        <v>296</v>
      </c>
    </row>
    <row r="164" spans="1:12" ht="45" x14ac:dyDescent="0.25">
      <c r="A164" s="76"/>
      <c r="B164" s="129">
        <v>80101602</v>
      </c>
      <c r="C164" s="164" t="s">
        <v>297</v>
      </c>
      <c r="D164" s="61">
        <v>42206</v>
      </c>
      <c r="E164" s="62" t="s">
        <v>12</v>
      </c>
      <c r="F164" s="62" t="s">
        <v>298</v>
      </c>
      <c r="G164" s="63" t="s">
        <v>294</v>
      </c>
      <c r="H164" s="64">
        <v>227724040</v>
      </c>
      <c r="I164" s="64">
        <v>227724040</v>
      </c>
      <c r="J164" s="63" t="s">
        <v>295</v>
      </c>
      <c r="K164" s="62" t="s">
        <v>24</v>
      </c>
      <c r="L164" s="63" t="s">
        <v>296</v>
      </c>
    </row>
    <row r="165" spans="1:12" ht="45" x14ac:dyDescent="0.25">
      <c r="A165" s="76"/>
      <c r="B165" s="36">
        <v>80101602</v>
      </c>
      <c r="C165" s="165" t="s">
        <v>299</v>
      </c>
      <c r="D165" s="35">
        <v>42206</v>
      </c>
      <c r="E165" s="65" t="s">
        <v>271</v>
      </c>
      <c r="F165" s="88" t="s">
        <v>300</v>
      </c>
      <c r="G165" s="88" t="s">
        <v>52</v>
      </c>
      <c r="H165" s="37">
        <v>11386202</v>
      </c>
      <c r="I165" s="37">
        <v>11386202</v>
      </c>
      <c r="J165" s="36" t="s">
        <v>11</v>
      </c>
      <c r="K165" s="88" t="s">
        <v>24</v>
      </c>
      <c r="L165" s="88" t="s">
        <v>272</v>
      </c>
    </row>
    <row r="166" spans="1:12" ht="42.75" x14ac:dyDescent="0.25">
      <c r="A166" s="76"/>
      <c r="B166" s="129">
        <v>80101602</v>
      </c>
      <c r="C166" s="166" t="s">
        <v>309</v>
      </c>
      <c r="D166" s="131">
        <v>42272</v>
      </c>
      <c r="E166" s="63" t="s">
        <v>305</v>
      </c>
      <c r="F166" s="63" t="s">
        <v>22</v>
      </c>
      <c r="G166" s="63" t="s">
        <v>306</v>
      </c>
      <c r="H166" s="64">
        <v>28568500</v>
      </c>
      <c r="I166" s="64">
        <v>28568500</v>
      </c>
      <c r="J166" s="62" t="s">
        <v>11</v>
      </c>
      <c r="K166" s="63" t="s">
        <v>24</v>
      </c>
      <c r="L166" s="63" t="s">
        <v>307</v>
      </c>
    </row>
    <row r="167" spans="1:12" ht="42.75" x14ac:dyDescent="0.25">
      <c r="A167" s="76"/>
      <c r="B167" s="129">
        <v>80101602</v>
      </c>
      <c r="C167" s="166" t="s">
        <v>308</v>
      </c>
      <c r="D167" s="61">
        <v>42272</v>
      </c>
      <c r="E167" s="62" t="s">
        <v>305</v>
      </c>
      <c r="F167" s="62" t="s">
        <v>293</v>
      </c>
      <c r="G167" s="63" t="s">
        <v>306</v>
      </c>
      <c r="H167" s="64">
        <v>571370000</v>
      </c>
      <c r="I167" s="64">
        <v>571370000</v>
      </c>
      <c r="J167" s="63" t="s">
        <v>295</v>
      </c>
      <c r="K167" s="62" t="s">
        <v>24</v>
      </c>
      <c r="L167" s="63" t="s">
        <v>296</v>
      </c>
    </row>
    <row r="168" spans="1:12" ht="63.75" x14ac:dyDescent="0.25">
      <c r="A168" s="76"/>
      <c r="B168" s="157">
        <v>78101604</v>
      </c>
      <c r="C168" s="167" t="s">
        <v>310</v>
      </c>
      <c r="D168" s="71">
        <v>42282</v>
      </c>
      <c r="E168" s="72" t="s">
        <v>20</v>
      </c>
      <c r="F168" s="72" t="s">
        <v>15</v>
      </c>
      <c r="G168" s="72" t="s">
        <v>230</v>
      </c>
      <c r="H168" s="73">
        <v>14000000</v>
      </c>
      <c r="I168" s="73">
        <v>14000000</v>
      </c>
      <c r="J168" s="74" t="s">
        <v>11</v>
      </c>
      <c r="K168" s="72" t="s">
        <v>24</v>
      </c>
      <c r="L168" s="72" t="s">
        <v>307</v>
      </c>
    </row>
    <row r="169" spans="1:12" ht="57" x14ac:dyDescent="0.25">
      <c r="A169" s="76"/>
      <c r="B169" s="168">
        <v>81101500</v>
      </c>
      <c r="C169" s="169" t="s">
        <v>311</v>
      </c>
      <c r="D169" s="155">
        <v>42278</v>
      </c>
      <c r="E169" s="75" t="s">
        <v>25</v>
      </c>
      <c r="F169" s="75" t="s">
        <v>312</v>
      </c>
      <c r="G169" s="75">
        <v>550</v>
      </c>
      <c r="H169" s="60">
        <v>840317645</v>
      </c>
      <c r="I169" s="60">
        <v>840317645</v>
      </c>
      <c r="J169" s="75" t="s">
        <v>11</v>
      </c>
      <c r="K169" s="75" t="s">
        <v>11</v>
      </c>
      <c r="L169" s="156" t="s">
        <v>207</v>
      </c>
    </row>
    <row r="170" spans="1:12" ht="39" x14ac:dyDescent="0.25">
      <c r="A170" s="76"/>
      <c r="B170" s="170">
        <v>80111601</v>
      </c>
      <c r="C170" s="77" t="s">
        <v>313</v>
      </c>
      <c r="D170" s="71">
        <v>42282</v>
      </c>
      <c r="E170" s="68" t="s">
        <v>25</v>
      </c>
      <c r="F170" s="77" t="s">
        <v>312</v>
      </c>
      <c r="G170" s="68" t="s">
        <v>27</v>
      </c>
      <c r="H170" s="69">
        <v>4500000</v>
      </c>
      <c r="I170" s="69">
        <v>4500000</v>
      </c>
      <c r="J170" s="68" t="s">
        <v>11</v>
      </c>
      <c r="K170" s="68" t="s">
        <v>24</v>
      </c>
      <c r="L170" s="72" t="s">
        <v>307</v>
      </c>
    </row>
    <row r="171" spans="1:12" ht="51.75" x14ac:dyDescent="0.25">
      <c r="A171" s="76"/>
      <c r="B171" s="168">
        <v>81101500</v>
      </c>
      <c r="C171" s="77" t="s">
        <v>314</v>
      </c>
      <c r="D171" s="71">
        <v>42282</v>
      </c>
      <c r="E171" s="68" t="s">
        <v>25</v>
      </c>
      <c r="F171" s="77" t="s">
        <v>312</v>
      </c>
      <c r="G171" s="68" t="s">
        <v>27</v>
      </c>
      <c r="H171" s="70">
        <v>255437021</v>
      </c>
      <c r="I171" s="70">
        <v>255437021</v>
      </c>
      <c r="J171" s="68" t="s">
        <v>11</v>
      </c>
      <c r="K171" s="68" t="s">
        <v>302</v>
      </c>
      <c r="L171" s="72" t="s">
        <v>307</v>
      </c>
    </row>
    <row r="172" spans="1:12" ht="64.5" x14ac:dyDescent="0.25">
      <c r="A172" s="76"/>
      <c r="B172" s="168">
        <v>81101500</v>
      </c>
      <c r="C172" s="77" t="s">
        <v>315</v>
      </c>
      <c r="D172" s="71">
        <v>42282</v>
      </c>
      <c r="E172" s="68" t="s">
        <v>25</v>
      </c>
      <c r="F172" s="77" t="s">
        <v>312</v>
      </c>
      <c r="G172" s="68" t="s">
        <v>27</v>
      </c>
      <c r="H172" s="69">
        <v>54599329</v>
      </c>
      <c r="I172" s="69">
        <v>54599329</v>
      </c>
      <c r="J172" s="68" t="s">
        <v>11</v>
      </c>
      <c r="K172" s="68" t="s">
        <v>302</v>
      </c>
      <c r="L172" s="72" t="s">
        <v>307</v>
      </c>
    </row>
    <row r="173" spans="1:12" ht="51.75" x14ac:dyDescent="0.25">
      <c r="A173" s="76"/>
      <c r="B173" s="168">
        <v>81101500</v>
      </c>
      <c r="C173" s="77" t="s">
        <v>316</v>
      </c>
      <c r="D173" s="71">
        <v>42282</v>
      </c>
      <c r="E173" s="68" t="s">
        <v>25</v>
      </c>
      <c r="F173" s="77" t="s">
        <v>312</v>
      </c>
      <c r="G173" s="68" t="s">
        <v>27</v>
      </c>
      <c r="H173" s="70">
        <v>101572289</v>
      </c>
      <c r="I173" s="70">
        <v>101572289</v>
      </c>
      <c r="J173" s="68" t="s">
        <v>11</v>
      </c>
      <c r="K173" s="68" t="s">
        <v>302</v>
      </c>
      <c r="L173" s="72" t="s">
        <v>307</v>
      </c>
    </row>
    <row r="174" spans="1:12" ht="26.25" x14ac:dyDescent="0.25">
      <c r="A174" s="76"/>
      <c r="B174" s="129">
        <v>80101602</v>
      </c>
      <c r="C174" s="130" t="s">
        <v>318</v>
      </c>
      <c r="D174" s="131">
        <v>42286</v>
      </c>
      <c r="E174" s="63" t="s">
        <v>319</v>
      </c>
      <c r="F174" s="63" t="s">
        <v>22</v>
      </c>
      <c r="G174" s="63" t="s">
        <v>306</v>
      </c>
      <c r="H174" s="64">
        <v>766000000</v>
      </c>
      <c r="I174" s="64">
        <v>766000000</v>
      </c>
      <c r="J174" s="62" t="s">
        <v>11</v>
      </c>
      <c r="K174" s="63" t="s">
        <v>24</v>
      </c>
      <c r="L174" s="63" t="s">
        <v>307</v>
      </c>
    </row>
    <row r="175" spans="1:12" ht="60" x14ac:dyDescent="0.25">
      <c r="A175" s="76"/>
      <c r="B175" s="129">
        <v>80101602</v>
      </c>
      <c r="C175" s="171" t="s">
        <v>320</v>
      </c>
      <c r="D175" s="131">
        <v>42290</v>
      </c>
      <c r="E175" s="63" t="s">
        <v>321</v>
      </c>
      <c r="F175" s="63" t="s">
        <v>22</v>
      </c>
      <c r="G175" s="63" t="s">
        <v>306</v>
      </c>
      <c r="H175" s="172">
        <v>8073681.5099999998</v>
      </c>
      <c r="I175" s="63"/>
      <c r="J175" s="63" t="s">
        <v>74</v>
      </c>
      <c r="K175" s="63"/>
      <c r="L175" s="63" t="s">
        <v>322</v>
      </c>
    </row>
    <row r="176" spans="1:12" ht="60" x14ac:dyDescent="0.25">
      <c r="A176" s="76"/>
      <c r="B176" s="129">
        <v>80101602</v>
      </c>
      <c r="C176" s="171" t="s">
        <v>323</v>
      </c>
      <c r="D176" s="131">
        <v>42290</v>
      </c>
      <c r="E176" s="63" t="s">
        <v>321</v>
      </c>
      <c r="F176" s="63" t="s">
        <v>22</v>
      </c>
      <c r="G176" s="63" t="s">
        <v>306</v>
      </c>
      <c r="H176" s="172">
        <v>161473630.13</v>
      </c>
      <c r="I176" s="63"/>
      <c r="J176" s="63" t="s">
        <v>11</v>
      </c>
      <c r="K176" s="63"/>
      <c r="L176" s="63" t="s">
        <v>322</v>
      </c>
    </row>
    <row r="177" spans="1:12" ht="51" x14ac:dyDescent="0.25">
      <c r="A177" s="76"/>
      <c r="B177" s="129">
        <v>80101602</v>
      </c>
      <c r="C177" s="130" t="s">
        <v>324</v>
      </c>
      <c r="D177" s="131">
        <v>42290</v>
      </c>
      <c r="E177" s="63" t="s">
        <v>319</v>
      </c>
      <c r="F177" s="63" t="s">
        <v>22</v>
      </c>
      <c r="G177" s="63" t="s">
        <v>306</v>
      </c>
      <c r="H177" s="172">
        <v>40015125.950000003</v>
      </c>
      <c r="I177" s="63"/>
      <c r="J177" s="63" t="s">
        <v>11</v>
      </c>
      <c r="K177" s="63"/>
      <c r="L177" s="63" t="s">
        <v>322</v>
      </c>
    </row>
    <row r="178" spans="1:12" ht="38.25" x14ac:dyDescent="0.25">
      <c r="A178" s="76"/>
      <c r="B178" s="129">
        <v>80101602</v>
      </c>
      <c r="C178" s="130" t="s">
        <v>325</v>
      </c>
      <c r="D178" s="131">
        <v>42290</v>
      </c>
      <c r="E178" s="63" t="s">
        <v>326</v>
      </c>
      <c r="F178" s="63" t="s">
        <v>22</v>
      </c>
      <c r="G178" s="63" t="s">
        <v>306</v>
      </c>
      <c r="H178" s="173">
        <v>24116728</v>
      </c>
      <c r="I178" s="63"/>
      <c r="J178" s="63" t="s">
        <v>11</v>
      </c>
      <c r="K178" s="63"/>
      <c r="L178" s="63" t="s">
        <v>322</v>
      </c>
    </row>
    <row r="179" spans="1:12" ht="38.25" x14ac:dyDescent="0.25">
      <c r="A179" s="76"/>
      <c r="B179" s="129">
        <v>80101602</v>
      </c>
      <c r="C179" s="130" t="s">
        <v>327</v>
      </c>
      <c r="D179" s="131">
        <v>42290</v>
      </c>
      <c r="E179" s="63" t="s">
        <v>326</v>
      </c>
      <c r="F179" s="63" t="s">
        <v>22</v>
      </c>
      <c r="G179" s="63" t="s">
        <v>306</v>
      </c>
      <c r="H179" s="173">
        <v>482334577</v>
      </c>
      <c r="I179" s="63"/>
      <c r="J179" s="63" t="s">
        <v>11</v>
      </c>
      <c r="K179" s="63"/>
      <c r="L179" s="63" t="s">
        <v>322</v>
      </c>
    </row>
    <row r="180" spans="1:12" ht="63.75" x14ac:dyDescent="0.25">
      <c r="A180" s="76"/>
      <c r="B180" s="129">
        <v>80101602</v>
      </c>
      <c r="C180" s="130" t="s">
        <v>328</v>
      </c>
      <c r="D180" s="131">
        <v>42290</v>
      </c>
      <c r="E180" s="63" t="s">
        <v>329</v>
      </c>
      <c r="F180" s="63" t="s">
        <v>22</v>
      </c>
      <c r="G180" s="63" t="s">
        <v>306</v>
      </c>
      <c r="H180" s="173">
        <v>28569727</v>
      </c>
      <c r="I180" s="63"/>
      <c r="J180" s="63" t="s">
        <v>11</v>
      </c>
      <c r="K180" s="63"/>
      <c r="L180" s="63" t="s">
        <v>322</v>
      </c>
    </row>
    <row r="181" spans="1:12" ht="51" x14ac:dyDescent="0.25">
      <c r="A181" s="76"/>
      <c r="B181" s="129">
        <v>80101602</v>
      </c>
      <c r="C181" s="130" t="s">
        <v>330</v>
      </c>
      <c r="D181" s="131">
        <v>42290</v>
      </c>
      <c r="E181" s="63" t="s">
        <v>329</v>
      </c>
      <c r="F181" s="63" t="s">
        <v>22</v>
      </c>
      <c r="G181" s="63" t="s">
        <v>306</v>
      </c>
      <c r="H181" s="174">
        <v>571394531</v>
      </c>
      <c r="I181" s="63"/>
      <c r="J181" s="63" t="s">
        <v>11</v>
      </c>
      <c r="K181" s="63"/>
      <c r="L181" s="63" t="s">
        <v>322</v>
      </c>
    </row>
    <row r="182" spans="1:12" ht="38.25" x14ac:dyDescent="0.25">
      <c r="A182" s="76"/>
      <c r="B182" s="129">
        <v>80101602</v>
      </c>
      <c r="C182" s="130" t="s">
        <v>331</v>
      </c>
      <c r="D182" s="131">
        <v>42290</v>
      </c>
      <c r="E182" s="63" t="s">
        <v>319</v>
      </c>
      <c r="F182" s="63" t="s">
        <v>22</v>
      </c>
      <c r="G182" s="63" t="s">
        <v>306</v>
      </c>
      <c r="H182" s="173">
        <v>6999171</v>
      </c>
      <c r="I182" s="63"/>
      <c r="J182" s="63" t="s">
        <v>11</v>
      </c>
      <c r="K182" s="63"/>
      <c r="L182" s="63" t="s">
        <v>322</v>
      </c>
    </row>
    <row r="183" spans="1:12" ht="38.25" x14ac:dyDescent="0.25">
      <c r="A183" s="76"/>
      <c r="B183" s="129">
        <v>80101602</v>
      </c>
      <c r="C183" s="130" t="s">
        <v>332</v>
      </c>
      <c r="D183" s="131">
        <v>42290</v>
      </c>
      <c r="E183" s="63" t="s">
        <v>319</v>
      </c>
      <c r="F183" s="63" t="s">
        <v>22</v>
      </c>
      <c r="G183" s="63" t="s">
        <v>306</v>
      </c>
      <c r="H183" s="64">
        <v>139983411</v>
      </c>
      <c r="I183" s="64"/>
      <c r="J183" s="175" t="s">
        <v>11</v>
      </c>
      <c r="K183" s="63"/>
      <c r="L183" s="63" t="s">
        <v>322</v>
      </c>
    </row>
    <row r="184" spans="1:12" ht="39" x14ac:dyDescent="0.25">
      <c r="A184" s="76"/>
      <c r="B184" s="129">
        <v>80101602</v>
      </c>
      <c r="C184" s="130" t="s">
        <v>333</v>
      </c>
      <c r="D184" s="131">
        <v>42290</v>
      </c>
      <c r="E184" s="63" t="s">
        <v>334</v>
      </c>
      <c r="F184" s="63" t="s">
        <v>335</v>
      </c>
      <c r="G184" s="63" t="s">
        <v>336</v>
      </c>
      <c r="H184" s="172">
        <v>153804000</v>
      </c>
      <c r="I184" s="63"/>
      <c r="J184" s="63" t="s">
        <v>74</v>
      </c>
      <c r="K184" s="63"/>
      <c r="L184" s="63" t="s">
        <v>322</v>
      </c>
    </row>
    <row r="185" spans="1:12" ht="39" x14ac:dyDescent="0.25">
      <c r="A185" s="76"/>
      <c r="B185" s="129">
        <v>80101602</v>
      </c>
      <c r="C185" s="130" t="s">
        <v>337</v>
      </c>
      <c r="D185" s="131">
        <v>42290</v>
      </c>
      <c r="E185" s="63" t="s">
        <v>334</v>
      </c>
      <c r="F185" s="63" t="s">
        <v>30</v>
      </c>
      <c r="G185" s="63" t="s">
        <v>338</v>
      </c>
      <c r="H185" s="172">
        <v>41000000</v>
      </c>
      <c r="I185" s="63"/>
      <c r="J185" s="63" t="s">
        <v>11</v>
      </c>
      <c r="K185" s="63"/>
      <c r="L185" s="63" t="s">
        <v>322</v>
      </c>
    </row>
    <row r="186" spans="1:12" ht="39" x14ac:dyDescent="0.25">
      <c r="A186" s="76"/>
      <c r="B186" s="129">
        <v>80101602</v>
      </c>
      <c r="C186" s="130" t="s">
        <v>339</v>
      </c>
      <c r="D186" s="131">
        <v>42290</v>
      </c>
      <c r="E186" s="63" t="s">
        <v>334</v>
      </c>
      <c r="F186" s="63" t="s">
        <v>30</v>
      </c>
      <c r="G186" s="63" t="s">
        <v>336</v>
      </c>
      <c r="H186" s="172">
        <v>40932000</v>
      </c>
      <c r="I186" s="63"/>
      <c r="J186" s="63" t="s">
        <v>225</v>
      </c>
      <c r="K186" s="63"/>
      <c r="L186" s="63" t="s">
        <v>322</v>
      </c>
    </row>
    <row r="187" spans="1:12" ht="51" x14ac:dyDescent="0.25">
      <c r="A187" s="76"/>
      <c r="B187" s="129"/>
      <c r="C187" s="130" t="s">
        <v>340</v>
      </c>
      <c r="D187" s="131">
        <v>42293</v>
      </c>
      <c r="E187" s="63" t="s">
        <v>319</v>
      </c>
      <c r="F187" s="63" t="s">
        <v>22</v>
      </c>
      <c r="G187" s="63" t="s">
        <v>306</v>
      </c>
      <c r="H187" s="173">
        <v>54599239</v>
      </c>
      <c r="I187" s="63"/>
      <c r="J187" s="63" t="s">
        <v>11</v>
      </c>
      <c r="K187" s="63"/>
      <c r="L187" s="133" t="s">
        <v>322</v>
      </c>
    </row>
    <row r="188" spans="1:12" ht="38.25" x14ac:dyDescent="0.25">
      <c r="A188" s="76"/>
      <c r="B188" s="129">
        <v>80101602</v>
      </c>
      <c r="C188" s="130" t="s">
        <v>341</v>
      </c>
      <c r="D188" s="131">
        <v>42293</v>
      </c>
      <c r="E188" s="63" t="s">
        <v>321</v>
      </c>
      <c r="F188" s="63" t="s">
        <v>22</v>
      </c>
      <c r="G188" s="63" t="s">
        <v>306</v>
      </c>
      <c r="H188" s="176" t="s">
        <v>342</v>
      </c>
      <c r="I188" s="63"/>
      <c r="J188" s="63" t="s">
        <v>11</v>
      </c>
      <c r="K188" s="63"/>
      <c r="L188" s="133" t="s">
        <v>322</v>
      </c>
    </row>
    <row r="189" spans="1:12" ht="38.25" x14ac:dyDescent="0.25">
      <c r="A189" s="76"/>
      <c r="B189" s="129">
        <v>80101602</v>
      </c>
      <c r="C189" s="130" t="s">
        <v>343</v>
      </c>
      <c r="D189" s="131">
        <v>42293</v>
      </c>
      <c r="E189" s="63" t="s">
        <v>321</v>
      </c>
      <c r="F189" s="63" t="s">
        <v>22</v>
      </c>
      <c r="G189" s="63" t="s">
        <v>306</v>
      </c>
      <c r="H189" s="132">
        <v>4836775.6500000004</v>
      </c>
      <c r="I189" s="63"/>
      <c r="J189" s="63" t="s">
        <v>11</v>
      </c>
      <c r="K189" s="63"/>
      <c r="L189" s="133" t="s">
        <v>322</v>
      </c>
    </row>
    <row r="190" spans="1:12" ht="38.25" x14ac:dyDescent="0.25">
      <c r="A190" s="76"/>
      <c r="B190" s="129">
        <v>80101602</v>
      </c>
      <c r="C190" s="130" t="s">
        <v>344</v>
      </c>
      <c r="D190" s="131">
        <v>42293</v>
      </c>
      <c r="E190" s="63" t="s">
        <v>319</v>
      </c>
      <c r="F190" s="63" t="s">
        <v>22</v>
      </c>
      <c r="G190" s="63" t="s">
        <v>306</v>
      </c>
      <c r="H190" s="172">
        <v>800302519</v>
      </c>
      <c r="I190" s="63"/>
      <c r="J190" s="63" t="s">
        <v>11</v>
      </c>
      <c r="K190" s="63"/>
      <c r="L190" s="133" t="s">
        <v>322</v>
      </c>
    </row>
    <row r="191" spans="1:12" ht="51" x14ac:dyDescent="0.25">
      <c r="A191" s="76"/>
      <c r="B191" s="129">
        <v>80101602</v>
      </c>
      <c r="C191" s="130" t="s">
        <v>345</v>
      </c>
      <c r="D191" s="131">
        <v>42293</v>
      </c>
      <c r="E191" s="63" t="s">
        <v>346</v>
      </c>
      <c r="F191" s="63" t="s">
        <v>22</v>
      </c>
      <c r="G191" s="63" t="s">
        <v>306</v>
      </c>
      <c r="H191" s="173">
        <v>800302519</v>
      </c>
      <c r="I191" s="63"/>
      <c r="J191" s="63" t="s">
        <v>11</v>
      </c>
      <c r="K191" s="63"/>
      <c r="L191" s="133" t="s">
        <v>322</v>
      </c>
    </row>
    <row r="192" spans="1:12" ht="51" x14ac:dyDescent="0.25">
      <c r="A192" s="76"/>
      <c r="B192" s="129">
        <v>80101602</v>
      </c>
      <c r="C192" s="130" t="s">
        <v>347</v>
      </c>
      <c r="D192" s="131">
        <v>42293</v>
      </c>
      <c r="E192" s="63" t="s">
        <v>346</v>
      </c>
      <c r="F192" s="63" t="s">
        <v>22</v>
      </c>
      <c r="G192" s="63" t="s">
        <v>306</v>
      </c>
      <c r="H192" s="174">
        <v>40015125.950000003</v>
      </c>
      <c r="I192" s="63"/>
      <c r="J192" s="63" t="s">
        <v>11</v>
      </c>
      <c r="K192" s="63"/>
      <c r="L192" s="133" t="s">
        <v>322</v>
      </c>
    </row>
    <row r="193" spans="1:12" ht="90" x14ac:dyDescent="0.25">
      <c r="A193" s="76"/>
      <c r="B193" s="129">
        <v>80101602</v>
      </c>
      <c r="C193" s="171" t="s">
        <v>348</v>
      </c>
      <c r="D193" s="131">
        <v>42293</v>
      </c>
      <c r="E193" s="63" t="s">
        <v>329</v>
      </c>
      <c r="F193" s="63" t="s">
        <v>22</v>
      </c>
      <c r="G193" s="63" t="s">
        <v>306</v>
      </c>
      <c r="H193" s="173">
        <v>476182526</v>
      </c>
      <c r="I193" s="63"/>
      <c r="J193" s="63" t="s">
        <v>11</v>
      </c>
      <c r="K193" s="63"/>
      <c r="L193" s="133" t="s">
        <v>322</v>
      </c>
    </row>
    <row r="194" spans="1:12" ht="63.75" x14ac:dyDescent="0.25">
      <c r="A194" s="76"/>
      <c r="B194" s="129">
        <v>80101602</v>
      </c>
      <c r="C194" s="130" t="s">
        <v>349</v>
      </c>
      <c r="D194" s="131">
        <v>42293</v>
      </c>
      <c r="E194" s="63" t="s">
        <v>329</v>
      </c>
      <c r="F194" s="63" t="s">
        <v>22</v>
      </c>
      <c r="G194" s="63" t="s">
        <v>306</v>
      </c>
      <c r="H194" s="177">
        <v>23809127</v>
      </c>
      <c r="I194" s="64"/>
      <c r="J194" s="175" t="s">
        <v>11</v>
      </c>
      <c r="K194" s="63"/>
      <c r="L194" s="133" t="s">
        <v>322</v>
      </c>
    </row>
    <row r="195" spans="1:12" ht="43.5" x14ac:dyDescent="0.25">
      <c r="A195" s="76"/>
      <c r="B195" s="169">
        <v>80101602</v>
      </c>
      <c r="C195" s="178" t="s">
        <v>350</v>
      </c>
      <c r="D195" s="179">
        <v>42290</v>
      </c>
      <c r="E195" s="180"/>
      <c r="F195" s="180"/>
      <c r="G195" s="181" t="s">
        <v>336</v>
      </c>
      <c r="H195" s="182">
        <v>393276379</v>
      </c>
      <c r="I195" s="183"/>
      <c r="J195" s="180" t="s">
        <v>11</v>
      </c>
      <c r="K195" s="180"/>
      <c r="L195" s="180" t="s">
        <v>322</v>
      </c>
    </row>
    <row r="196" spans="1:12" ht="43.5" x14ac:dyDescent="0.25">
      <c r="A196" s="76"/>
      <c r="B196" s="169">
        <v>80101602</v>
      </c>
      <c r="C196" s="178" t="s">
        <v>351</v>
      </c>
      <c r="D196" s="179">
        <v>42290</v>
      </c>
      <c r="E196" s="180" t="s">
        <v>53</v>
      </c>
      <c r="F196" s="180"/>
      <c r="G196" s="181" t="s">
        <v>338</v>
      </c>
      <c r="H196" s="182">
        <v>386000000</v>
      </c>
      <c r="I196" s="183"/>
      <c r="J196" s="180" t="s">
        <v>11</v>
      </c>
      <c r="K196" s="180"/>
      <c r="L196" s="180" t="s">
        <v>322</v>
      </c>
    </row>
    <row r="197" spans="1:12" ht="43.5" x14ac:dyDescent="0.25">
      <c r="A197" s="76"/>
      <c r="B197" s="169">
        <v>80101602</v>
      </c>
      <c r="C197" s="178" t="s">
        <v>352</v>
      </c>
      <c r="D197" s="179">
        <v>42290</v>
      </c>
      <c r="E197" s="180" t="s">
        <v>353</v>
      </c>
      <c r="F197" s="180"/>
      <c r="G197" s="181" t="s">
        <v>336</v>
      </c>
      <c r="H197" s="184">
        <v>101631966</v>
      </c>
      <c r="I197" s="183"/>
      <c r="J197" s="180" t="s">
        <v>11</v>
      </c>
      <c r="K197" s="180"/>
      <c r="L197" s="180" t="s">
        <v>322</v>
      </c>
    </row>
    <row r="198" spans="1:12" ht="43.5" x14ac:dyDescent="0.25">
      <c r="A198" s="76"/>
      <c r="B198" s="169"/>
      <c r="C198" s="178" t="s">
        <v>354</v>
      </c>
      <c r="D198" s="179">
        <v>42290</v>
      </c>
      <c r="E198" s="180" t="s">
        <v>355</v>
      </c>
      <c r="F198" s="180"/>
      <c r="G198" s="181" t="s">
        <v>336</v>
      </c>
      <c r="H198" s="185">
        <v>86358664</v>
      </c>
      <c r="I198" s="183"/>
      <c r="J198" s="180" t="s">
        <v>11</v>
      </c>
      <c r="K198" s="180"/>
      <c r="L198" s="180" t="s">
        <v>322</v>
      </c>
    </row>
    <row r="199" spans="1:12" ht="43.5" x14ac:dyDescent="0.25">
      <c r="A199" s="76"/>
      <c r="B199" s="169"/>
      <c r="C199" s="178" t="s">
        <v>356</v>
      </c>
      <c r="D199" s="179">
        <v>42290</v>
      </c>
      <c r="E199" s="180" t="s">
        <v>355</v>
      </c>
      <c r="F199" s="180"/>
      <c r="G199" s="181" t="s">
        <v>336</v>
      </c>
      <c r="H199" s="185">
        <v>285472362.74000001</v>
      </c>
      <c r="I199" s="183"/>
      <c r="J199" s="180" t="s">
        <v>11</v>
      </c>
      <c r="K199" s="180"/>
      <c r="L199" s="180" t="s">
        <v>322</v>
      </c>
    </row>
    <row r="200" spans="1:12" ht="43.5" x14ac:dyDescent="0.25">
      <c r="A200" s="76"/>
      <c r="B200" s="169"/>
      <c r="C200" s="178" t="s">
        <v>357</v>
      </c>
      <c r="D200" s="179">
        <v>42290</v>
      </c>
      <c r="E200" s="180"/>
      <c r="F200" s="180"/>
      <c r="G200" s="181" t="s">
        <v>336</v>
      </c>
      <c r="H200" s="186" t="s">
        <v>358</v>
      </c>
      <c r="I200" s="183"/>
      <c r="J200" s="180" t="s">
        <v>11</v>
      </c>
      <c r="K200" s="180"/>
      <c r="L200" s="180" t="s">
        <v>322</v>
      </c>
    </row>
    <row r="201" spans="1:12" ht="43.5" x14ac:dyDescent="0.25">
      <c r="A201" s="76"/>
      <c r="B201" s="169"/>
      <c r="C201" s="178" t="s">
        <v>359</v>
      </c>
      <c r="D201" s="179">
        <v>42290</v>
      </c>
      <c r="E201" s="180" t="s">
        <v>353</v>
      </c>
      <c r="F201" s="180"/>
      <c r="G201" s="181" t="s">
        <v>336</v>
      </c>
      <c r="H201" s="187">
        <v>153676245.52000001</v>
      </c>
      <c r="I201" s="183"/>
      <c r="J201" s="180" t="s">
        <v>11</v>
      </c>
      <c r="K201" s="180"/>
      <c r="L201" s="180" t="s">
        <v>322</v>
      </c>
    </row>
    <row r="202" spans="1:12" ht="43.5" x14ac:dyDescent="0.25">
      <c r="A202" s="76"/>
      <c r="B202" s="169"/>
      <c r="C202" s="178" t="s">
        <v>360</v>
      </c>
      <c r="D202" s="179">
        <v>42290</v>
      </c>
      <c r="E202" s="180"/>
      <c r="F202" s="180"/>
      <c r="G202" s="181" t="s">
        <v>336</v>
      </c>
      <c r="H202" s="185">
        <v>353745502</v>
      </c>
      <c r="I202" s="188"/>
      <c r="J202" s="189" t="s">
        <v>11</v>
      </c>
      <c r="K202" s="180"/>
      <c r="L202" s="180" t="s">
        <v>322</v>
      </c>
    </row>
    <row r="203" spans="1:12" ht="43.5" x14ac:dyDescent="0.25">
      <c r="A203" s="76"/>
      <c r="B203" s="190"/>
      <c r="C203" s="178" t="s">
        <v>361</v>
      </c>
      <c r="D203" s="179">
        <v>42290</v>
      </c>
      <c r="E203" s="191" t="s">
        <v>353</v>
      </c>
      <c r="F203" s="191"/>
      <c r="G203" s="181" t="s">
        <v>336</v>
      </c>
      <c r="H203" s="186">
        <v>134300069</v>
      </c>
      <c r="I203" s="192"/>
      <c r="J203" s="191" t="s">
        <v>11</v>
      </c>
      <c r="K203" s="191"/>
      <c r="L203" s="180" t="s">
        <v>322</v>
      </c>
    </row>
    <row r="204" spans="1:12" ht="43.5" x14ac:dyDescent="0.25">
      <c r="A204" s="76"/>
      <c r="B204" s="190"/>
      <c r="C204" s="178" t="s">
        <v>362</v>
      </c>
      <c r="D204" s="179">
        <v>42290</v>
      </c>
      <c r="E204" s="191" t="s">
        <v>363</v>
      </c>
      <c r="F204" s="191"/>
      <c r="G204" s="181" t="s">
        <v>336</v>
      </c>
      <c r="H204" s="186">
        <v>100000000</v>
      </c>
      <c r="I204" s="192"/>
      <c r="J204" s="191" t="s">
        <v>11</v>
      </c>
      <c r="K204" s="191"/>
      <c r="L204" s="180" t="s">
        <v>322</v>
      </c>
    </row>
    <row r="205" spans="1:12" ht="43.5" x14ac:dyDescent="0.25">
      <c r="A205" s="76"/>
      <c r="B205" s="190"/>
      <c r="C205" s="193" t="s">
        <v>364</v>
      </c>
      <c r="D205" s="179">
        <v>42290</v>
      </c>
      <c r="E205" s="191" t="s">
        <v>53</v>
      </c>
      <c r="F205" s="191"/>
      <c r="G205" s="181" t="s">
        <v>336</v>
      </c>
      <c r="H205" s="186">
        <v>250000000</v>
      </c>
      <c r="I205" s="192"/>
      <c r="J205" s="191" t="s">
        <v>11</v>
      </c>
      <c r="K205" s="191"/>
      <c r="L205" s="180" t="s">
        <v>322</v>
      </c>
    </row>
    <row r="206" spans="1:12" ht="43.5" x14ac:dyDescent="0.25">
      <c r="A206" s="76"/>
      <c r="B206" s="190"/>
      <c r="C206" s="194" t="s">
        <v>365</v>
      </c>
      <c r="D206" s="179">
        <v>42290</v>
      </c>
      <c r="E206" s="191" t="s">
        <v>53</v>
      </c>
      <c r="F206" s="191"/>
      <c r="G206" s="181" t="s">
        <v>336</v>
      </c>
      <c r="H206" s="186">
        <v>294624750</v>
      </c>
      <c r="I206" s="192"/>
      <c r="J206" s="191" t="s">
        <v>11</v>
      </c>
      <c r="K206" s="191"/>
      <c r="L206" s="180" t="s">
        <v>322</v>
      </c>
    </row>
    <row r="207" spans="1:12" ht="43.5" x14ac:dyDescent="0.25">
      <c r="A207" s="76"/>
      <c r="B207" s="190"/>
      <c r="C207" s="194" t="s">
        <v>366</v>
      </c>
      <c r="D207" s="179">
        <v>42290</v>
      </c>
      <c r="E207" s="191" t="s">
        <v>53</v>
      </c>
      <c r="F207" s="191"/>
      <c r="G207" s="181" t="s">
        <v>336</v>
      </c>
      <c r="H207" s="186">
        <v>100030000</v>
      </c>
      <c r="I207" s="192"/>
      <c r="J207" s="191" t="s">
        <v>11</v>
      </c>
      <c r="K207" s="191"/>
      <c r="L207" s="180" t="s">
        <v>322</v>
      </c>
    </row>
    <row r="208" spans="1:12" ht="43.5" x14ac:dyDescent="0.25">
      <c r="A208" s="76"/>
      <c r="B208" s="190"/>
      <c r="C208" s="194" t="s">
        <v>367</v>
      </c>
      <c r="D208" s="179">
        <v>42290</v>
      </c>
      <c r="E208" s="191" t="s">
        <v>53</v>
      </c>
      <c r="F208" s="191"/>
      <c r="G208" s="181" t="s">
        <v>336</v>
      </c>
      <c r="H208" s="186">
        <v>498999900</v>
      </c>
      <c r="I208" s="192"/>
      <c r="J208" s="191" t="s">
        <v>11</v>
      </c>
      <c r="K208" s="191"/>
      <c r="L208" s="180" t="s">
        <v>322</v>
      </c>
    </row>
    <row r="209" spans="1:12" ht="43.5" x14ac:dyDescent="0.25">
      <c r="A209" s="76"/>
      <c r="B209" s="190"/>
      <c r="C209" s="178" t="s">
        <v>368</v>
      </c>
      <c r="D209" s="179">
        <v>42290</v>
      </c>
      <c r="E209" s="191" t="s">
        <v>53</v>
      </c>
      <c r="F209" s="191"/>
      <c r="G209" s="181" t="s">
        <v>336</v>
      </c>
      <c r="H209" s="186">
        <v>176280000</v>
      </c>
      <c r="I209" s="192"/>
      <c r="J209" s="191" t="s">
        <v>11</v>
      </c>
      <c r="K209" s="191"/>
      <c r="L209" s="180" t="s">
        <v>322</v>
      </c>
    </row>
    <row r="210" spans="1:12" ht="43.5" x14ac:dyDescent="0.25">
      <c r="A210" s="76"/>
      <c r="B210" s="190"/>
      <c r="C210" s="195" t="s">
        <v>369</v>
      </c>
      <c r="D210" s="179">
        <v>42290</v>
      </c>
      <c r="E210" s="191" t="s">
        <v>363</v>
      </c>
      <c r="F210" s="191"/>
      <c r="G210" s="181" t="s">
        <v>336</v>
      </c>
      <c r="H210" s="186">
        <v>148845000</v>
      </c>
      <c r="I210" s="192"/>
      <c r="J210" s="191" t="s">
        <v>11</v>
      </c>
      <c r="K210" s="191"/>
      <c r="L210" s="180" t="s">
        <v>322</v>
      </c>
    </row>
    <row r="211" spans="1:12" ht="43.5" x14ac:dyDescent="0.25">
      <c r="A211" s="76"/>
      <c r="B211" s="190"/>
      <c r="C211" s="196" t="s">
        <v>370</v>
      </c>
      <c r="D211" s="179">
        <v>42290</v>
      </c>
      <c r="E211" s="191" t="s">
        <v>363</v>
      </c>
      <c r="F211" s="191"/>
      <c r="G211" s="181" t="s">
        <v>336</v>
      </c>
      <c r="H211" s="186">
        <v>40000000</v>
      </c>
      <c r="I211" s="192"/>
      <c r="J211" s="191" t="s">
        <v>11</v>
      </c>
      <c r="K211" s="191"/>
      <c r="L211" s="180" t="s">
        <v>322</v>
      </c>
    </row>
    <row r="212" spans="1:12" ht="43.5" x14ac:dyDescent="0.25">
      <c r="A212" s="76"/>
      <c r="B212" s="190"/>
      <c r="C212" s="196" t="s">
        <v>371</v>
      </c>
      <c r="D212" s="179">
        <v>42290</v>
      </c>
      <c r="E212" s="191" t="s">
        <v>363</v>
      </c>
      <c r="F212" s="191"/>
      <c r="G212" s="181" t="s">
        <v>336</v>
      </c>
      <c r="H212" s="186">
        <v>59940000</v>
      </c>
      <c r="I212" s="192"/>
      <c r="J212" s="191" t="s">
        <v>11</v>
      </c>
      <c r="K212" s="191"/>
      <c r="L212" s="180" t="s">
        <v>322</v>
      </c>
    </row>
    <row r="213" spans="1:12" ht="43.5" x14ac:dyDescent="0.25">
      <c r="A213" s="76"/>
      <c r="B213" s="190"/>
      <c r="C213" s="195" t="s">
        <v>372</v>
      </c>
      <c r="D213" s="179">
        <v>42290</v>
      </c>
      <c r="E213" s="191" t="s">
        <v>53</v>
      </c>
      <c r="F213" s="191"/>
      <c r="G213" s="181" t="s">
        <v>336</v>
      </c>
      <c r="H213" s="197">
        <v>184559159</v>
      </c>
      <c r="I213" s="192"/>
      <c r="J213" s="191" t="s">
        <v>11</v>
      </c>
      <c r="K213" s="191"/>
      <c r="L213" s="180" t="s">
        <v>322</v>
      </c>
    </row>
    <row r="214" spans="1:12" ht="43.5" x14ac:dyDescent="0.25">
      <c r="A214" s="76"/>
      <c r="B214" s="190"/>
      <c r="C214" s="195" t="s">
        <v>373</v>
      </c>
      <c r="D214" s="179">
        <v>42290</v>
      </c>
      <c r="E214" s="191" t="s">
        <v>53</v>
      </c>
      <c r="F214" s="191"/>
      <c r="G214" s="181" t="s">
        <v>336</v>
      </c>
      <c r="H214" s="186">
        <v>45000000</v>
      </c>
      <c r="I214" s="192"/>
      <c r="J214" s="191" t="s">
        <v>11</v>
      </c>
      <c r="K214" s="191"/>
      <c r="L214" s="180" t="s">
        <v>322</v>
      </c>
    </row>
    <row r="215" spans="1:12" ht="43.5" x14ac:dyDescent="0.25">
      <c r="A215" s="76"/>
      <c r="B215" s="190"/>
      <c r="C215" s="196" t="s">
        <v>374</v>
      </c>
      <c r="D215" s="179">
        <v>42290</v>
      </c>
      <c r="E215" s="191"/>
      <c r="F215" s="191"/>
      <c r="G215" s="181" t="s">
        <v>336</v>
      </c>
      <c r="H215" s="186">
        <v>288652263</v>
      </c>
      <c r="I215" s="192"/>
      <c r="J215" s="191" t="s">
        <v>11</v>
      </c>
      <c r="K215" s="191"/>
      <c r="L215" s="180" t="s">
        <v>322</v>
      </c>
    </row>
    <row r="216" spans="1:12" ht="43.5" x14ac:dyDescent="0.25">
      <c r="A216" s="76"/>
      <c r="B216" s="190"/>
      <c r="C216" s="195" t="s">
        <v>375</v>
      </c>
      <c r="D216" s="179">
        <v>42290</v>
      </c>
      <c r="E216" s="191"/>
      <c r="F216" s="191"/>
      <c r="G216" s="181" t="s">
        <v>336</v>
      </c>
      <c r="H216" s="186">
        <v>90000000</v>
      </c>
      <c r="I216" s="192"/>
      <c r="J216" s="191" t="s">
        <v>11</v>
      </c>
      <c r="K216" s="191"/>
      <c r="L216" s="180" t="s">
        <v>322</v>
      </c>
    </row>
    <row r="217" spans="1:12" ht="43.5" x14ac:dyDescent="0.25">
      <c r="A217" s="76"/>
      <c r="B217" s="190"/>
      <c r="C217" s="178" t="s">
        <v>376</v>
      </c>
      <c r="D217" s="179">
        <v>42290</v>
      </c>
      <c r="E217" s="191"/>
      <c r="F217" s="191"/>
      <c r="G217" s="181" t="s">
        <v>336</v>
      </c>
      <c r="H217" s="197">
        <v>77959905</v>
      </c>
      <c r="I217" s="192"/>
      <c r="J217" s="191" t="s">
        <v>11</v>
      </c>
      <c r="K217" s="191"/>
      <c r="L217" s="180" t="s">
        <v>322</v>
      </c>
    </row>
    <row r="218" spans="1:12" ht="43.5" x14ac:dyDescent="0.25">
      <c r="A218" s="76"/>
      <c r="B218" s="190"/>
      <c r="C218" s="195" t="s">
        <v>373</v>
      </c>
      <c r="D218" s="179">
        <v>42290</v>
      </c>
      <c r="E218" s="191" t="s">
        <v>53</v>
      </c>
      <c r="F218" s="191"/>
      <c r="G218" s="181" t="s">
        <v>336</v>
      </c>
      <c r="H218" s="186">
        <v>45000000</v>
      </c>
      <c r="I218" s="192"/>
      <c r="J218" s="191" t="s">
        <v>11</v>
      </c>
      <c r="K218" s="191"/>
      <c r="L218" s="180" t="s">
        <v>322</v>
      </c>
    </row>
    <row r="219" spans="1:12" ht="43.5" x14ac:dyDescent="0.25">
      <c r="A219" s="76"/>
      <c r="B219" s="190"/>
      <c r="C219" s="196" t="s">
        <v>374</v>
      </c>
      <c r="D219" s="179">
        <v>42290</v>
      </c>
      <c r="E219" s="191"/>
      <c r="F219" s="191"/>
      <c r="G219" s="181" t="s">
        <v>336</v>
      </c>
      <c r="H219" s="186">
        <v>288652263</v>
      </c>
      <c r="I219" s="192"/>
      <c r="J219" s="191" t="s">
        <v>11</v>
      </c>
      <c r="K219" s="191"/>
      <c r="L219" s="180" t="s">
        <v>322</v>
      </c>
    </row>
    <row r="220" spans="1:12" ht="43.5" x14ac:dyDescent="0.25">
      <c r="A220" s="76"/>
      <c r="B220" s="190"/>
      <c r="C220" s="195" t="s">
        <v>375</v>
      </c>
      <c r="D220" s="179">
        <v>42290</v>
      </c>
      <c r="E220" s="191"/>
      <c r="F220" s="191"/>
      <c r="G220" s="181" t="s">
        <v>336</v>
      </c>
      <c r="H220" s="186">
        <v>90000000</v>
      </c>
      <c r="I220" s="192"/>
      <c r="J220" s="191" t="s">
        <v>11</v>
      </c>
      <c r="K220" s="191"/>
      <c r="L220" s="180" t="s">
        <v>322</v>
      </c>
    </row>
    <row r="221" spans="1:12" ht="43.5" x14ac:dyDescent="0.25">
      <c r="A221" s="76"/>
      <c r="B221" s="190"/>
      <c r="C221" s="178" t="s">
        <v>376</v>
      </c>
      <c r="D221" s="179">
        <v>42290</v>
      </c>
      <c r="E221" s="191"/>
      <c r="F221" s="191"/>
      <c r="G221" s="181" t="s">
        <v>336</v>
      </c>
      <c r="H221" s="197">
        <v>77959905</v>
      </c>
      <c r="I221" s="192"/>
      <c r="J221" s="191" t="s">
        <v>11</v>
      </c>
      <c r="K221" s="191"/>
      <c r="L221" s="180" t="s">
        <v>322</v>
      </c>
    </row>
    <row r="222" spans="1:12" ht="43.5" x14ac:dyDescent="0.25">
      <c r="A222" s="76"/>
      <c r="B222" s="190"/>
      <c r="C222" s="198" t="s">
        <v>377</v>
      </c>
      <c r="D222" s="199">
        <v>42290</v>
      </c>
      <c r="E222" s="200" t="s">
        <v>363</v>
      </c>
      <c r="F222" s="200"/>
      <c r="G222" s="201" t="s">
        <v>336</v>
      </c>
      <c r="H222" s="202">
        <v>120000000</v>
      </c>
      <c r="I222" s="200"/>
      <c r="J222" s="200" t="s">
        <v>11</v>
      </c>
      <c r="K222" s="200"/>
      <c r="L222" s="200" t="s">
        <v>322</v>
      </c>
    </row>
    <row r="223" spans="1:12" ht="51" x14ac:dyDescent="0.25">
      <c r="A223" s="76"/>
      <c r="B223" s="167">
        <v>80101602</v>
      </c>
      <c r="C223" s="207" t="s">
        <v>384</v>
      </c>
      <c r="D223" s="71">
        <v>42262</v>
      </c>
      <c r="E223" s="72" t="s">
        <v>385</v>
      </c>
      <c r="F223" s="72" t="s">
        <v>386</v>
      </c>
      <c r="G223" s="72" t="s">
        <v>306</v>
      </c>
      <c r="H223" s="203">
        <v>647735317</v>
      </c>
      <c r="I223" s="72"/>
      <c r="J223" s="72" t="s">
        <v>11</v>
      </c>
      <c r="K223" s="72"/>
      <c r="L223" s="72" t="s">
        <v>322</v>
      </c>
    </row>
    <row r="224" spans="1:12" ht="63.75" x14ac:dyDescent="0.25">
      <c r="A224" s="76"/>
      <c r="B224" s="167">
        <v>80101602</v>
      </c>
      <c r="C224" s="207" t="s">
        <v>387</v>
      </c>
      <c r="D224" s="71">
        <v>42262</v>
      </c>
      <c r="E224" s="72" t="s">
        <v>385</v>
      </c>
      <c r="F224" s="72" t="s">
        <v>388</v>
      </c>
      <c r="G224" s="72" t="s">
        <v>306</v>
      </c>
      <c r="H224" s="204">
        <v>32386766</v>
      </c>
      <c r="I224" s="72"/>
      <c r="J224" s="72" t="s">
        <v>11</v>
      </c>
      <c r="K224" s="72"/>
      <c r="L224" s="72" t="s">
        <v>322</v>
      </c>
    </row>
    <row r="225" spans="1:13" ht="51" x14ac:dyDescent="0.25">
      <c r="A225" s="76"/>
      <c r="B225" s="167">
        <v>80101602</v>
      </c>
      <c r="C225" s="129" t="s">
        <v>389</v>
      </c>
      <c r="D225" s="131"/>
      <c r="E225" s="63" t="s">
        <v>65</v>
      </c>
      <c r="F225" s="63" t="s">
        <v>388</v>
      </c>
      <c r="G225" s="63" t="s">
        <v>72</v>
      </c>
      <c r="H225" s="132">
        <v>224211434.12</v>
      </c>
      <c r="I225" s="63"/>
      <c r="J225" s="63" t="s">
        <v>11</v>
      </c>
      <c r="K225" s="63"/>
      <c r="L225" s="133" t="s">
        <v>322</v>
      </c>
    </row>
    <row r="226" spans="1:13" ht="51" x14ac:dyDescent="0.25">
      <c r="A226" s="76"/>
      <c r="B226" s="167">
        <v>80101602</v>
      </c>
      <c r="C226" s="129" t="s">
        <v>390</v>
      </c>
      <c r="D226" s="131"/>
      <c r="E226" s="63" t="s">
        <v>65</v>
      </c>
      <c r="F226" s="63" t="s">
        <v>388</v>
      </c>
      <c r="G226" s="63" t="s">
        <v>72</v>
      </c>
      <c r="H226" s="132">
        <v>11210571.710000001</v>
      </c>
      <c r="I226" s="63"/>
      <c r="J226" s="63" t="s">
        <v>11</v>
      </c>
      <c r="K226" s="63"/>
      <c r="L226" s="133" t="s">
        <v>322</v>
      </c>
    </row>
    <row r="227" spans="1:13" s="87" customFormat="1" ht="71.25" x14ac:dyDescent="0.25">
      <c r="A227" s="76"/>
      <c r="B227" s="92">
        <v>86111604</v>
      </c>
      <c r="C227" s="205" t="s">
        <v>398</v>
      </c>
      <c r="D227" s="90">
        <v>42313</v>
      </c>
      <c r="E227" s="89" t="s">
        <v>20</v>
      </c>
      <c r="F227" s="88" t="s">
        <v>399</v>
      </c>
      <c r="G227" s="89" t="s">
        <v>400</v>
      </c>
      <c r="H227" s="91">
        <v>350000000</v>
      </c>
      <c r="I227" s="91">
        <v>350000000</v>
      </c>
      <c r="J227" s="88" t="s">
        <v>11</v>
      </c>
      <c r="K227" s="88" t="s">
        <v>11</v>
      </c>
      <c r="L227" s="92" t="s">
        <v>401</v>
      </c>
    </row>
    <row r="228" spans="1:13" s="87" customFormat="1" ht="135" x14ac:dyDescent="0.25">
      <c r="A228" s="76"/>
      <c r="B228" s="168">
        <v>72141511</v>
      </c>
      <c r="C228" s="208" t="s">
        <v>402</v>
      </c>
      <c r="D228" s="155">
        <v>42309</v>
      </c>
      <c r="E228" s="75" t="s">
        <v>18</v>
      </c>
      <c r="F228" s="75" t="s">
        <v>312</v>
      </c>
      <c r="G228" s="75"/>
      <c r="H228" s="75" t="s">
        <v>61</v>
      </c>
      <c r="I228" s="206">
        <v>139983411</v>
      </c>
      <c r="J228" s="206">
        <v>139983411</v>
      </c>
      <c r="K228" s="75" t="s">
        <v>11</v>
      </c>
      <c r="L228" s="75" t="s">
        <v>11</v>
      </c>
      <c r="M228" s="93" t="s">
        <v>207</v>
      </c>
    </row>
    <row r="229" spans="1:13" x14ac:dyDescent="0.25">
      <c r="B229" s="83"/>
      <c r="C229" s="31" t="s">
        <v>301</v>
      </c>
      <c r="D229" s="86"/>
      <c r="E229" s="86"/>
      <c r="F229" s="86"/>
      <c r="G229" s="86"/>
      <c r="H229" s="66">
        <f>SUM(H16:H228)</f>
        <v>31392986914.668186</v>
      </c>
      <c r="I229" s="66">
        <f>SUM(I16:I228)</f>
        <v>21857416160.388184</v>
      </c>
      <c r="J229" s="86"/>
      <c r="K229" s="86"/>
      <c r="L229" s="86"/>
    </row>
  </sheetData>
  <mergeCells count="4">
    <mergeCell ref="B14:L14"/>
    <mergeCell ref="B1:C1"/>
    <mergeCell ref="E3:I3"/>
    <mergeCell ref="E4:I4"/>
  </mergeCells>
  <hyperlinks>
    <hyperlink ref="C7" r:id="rId1"/>
  </hyperlinks>
  <pageMargins left="0.7" right="0.7" top="0.75" bottom="0.75" header="0.3" footer="0.3"/>
  <pageSetup paperSize="119" orientation="portrait"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GOBIERNO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WORK</dc:creator>
  <cp:lastModifiedBy>USER03</cp:lastModifiedBy>
  <cp:lastPrinted>2015-10-01T15:14:19Z</cp:lastPrinted>
  <dcterms:created xsi:type="dcterms:W3CDTF">2015-09-02T20:01:23Z</dcterms:created>
  <dcterms:modified xsi:type="dcterms:W3CDTF">2015-11-06T22:31:14Z</dcterms:modified>
</cp:coreProperties>
</file>